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cellstore\dfs2\Procurement Department\Contract Management\ЗАКУПОЧНЫЕ ПРОЦЕДУРЫ\2026\2-Простые процедуры\104900 - Сантехника\"/>
    </mc:Choice>
  </mc:AlternateContent>
  <bookViews>
    <workbookView xWindow="0" yWindow="0" windowWidth="19200" windowHeight="8340" activeTab="1"/>
  </bookViews>
  <sheets>
    <sheet name="Прил.1_Анкета контрагента" sheetId="2" r:id="rId1"/>
    <sheet name="Прил.2_Стоимость" sheetId="1" r:id="rId2"/>
  </sheets>
  <definedNames>
    <definedName name="_xlnm.Print_Area" localSheetId="1">Прил.2_Стоимость!$A$1:$I$42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8" i="1" l="1"/>
  <c r="I31" i="1" s="1"/>
</calcChain>
</file>

<file path=xl/sharedStrings.xml><?xml version="1.0" encoding="utf-8"?>
<sst xmlns="http://schemas.openxmlformats.org/spreadsheetml/2006/main" count="227" uniqueCount="137">
  <si>
    <t>Форма «Стоимость»</t>
  </si>
  <si>
    <t>Участник Закупочной процедуры</t>
  </si>
  <si>
    <t>№</t>
  </si>
  <si>
    <t>Ед. изм.</t>
  </si>
  <si>
    <t>Кол-во</t>
  </si>
  <si>
    <t>Примечание:</t>
  </si>
  <si>
    <t>Ф.И.О. Руководителя __________________________ / подпись ______________________</t>
  </si>
  <si>
    <t>к Приглашению</t>
  </si>
  <si>
    <t>Форма «Анкета контрагента»</t>
  </si>
  <si>
    <t>I. Сведения об организации:</t>
  </si>
  <si>
    <t>Полное наименование:</t>
  </si>
  <si>
    <t>?</t>
  </si>
  <si>
    <t>Сокращенное наименование:</t>
  </si>
  <si>
    <t>II. Адрес организации</t>
  </si>
  <si>
    <t>Адрес местонахождения (в соответствии с учредительными документами)</t>
  </si>
  <si>
    <t>Фактическое местонахождение</t>
  </si>
  <si>
    <t>Телефон (с указанием кода города)</t>
  </si>
  <si>
    <t>E-mail (электронная почта)</t>
  </si>
  <si>
    <t>Адрес web – сайта</t>
  </si>
  <si>
    <t>III. Информация об организации</t>
  </si>
  <si>
    <t>Форма собственности</t>
  </si>
  <si>
    <t>Дата регистрации</t>
  </si>
  <si>
    <t>Список технических средств для выполнения услуги/работы.</t>
  </si>
  <si>
    <t>Количество работающих сотрудников</t>
  </si>
  <si>
    <t>IV. Сведения о руководителе</t>
  </si>
  <si>
    <t>ФИО</t>
  </si>
  <si>
    <t>Должность</t>
  </si>
  <si>
    <t>Дата назначения на должность</t>
  </si>
  <si>
    <t>Электронная почта</t>
  </si>
  <si>
    <t>V. Сведения о главном бухгалтере</t>
  </si>
  <si>
    <t>Доверенность (номер, дата, срок полномочий)</t>
  </si>
  <si>
    <t>Адрес</t>
  </si>
  <si>
    <t>Телефон (с указание кода города)</t>
  </si>
  <si>
    <t>Даты начала и окончания работ</t>
  </si>
  <si>
    <t>Название организации-заказчика, его адрес места расположения</t>
  </si>
  <si>
    <t>Вид выполняемых работ</t>
  </si>
  <si>
    <t>Объем выполненных работ</t>
  </si>
  <si>
    <t>Рекомендателями могут быть Ваши деловые партнеры (не менее 2-х чел.):</t>
  </si>
  <si>
    <t>ФИО (полностью)</t>
  </si>
  <si>
    <t>Место работы и должность</t>
  </si>
  <si>
    <t>Контактный телефон</t>
  </si>
  <si>
    <t xml:space="preserve">Имеются ли у Генерального директора близкие родственники, работающие в 
ООО «Сoscom»?
Если «Да», то укажите, пожалуйста, их ФИО и должность
</t>
  </si>
  <si>
    <t xml:space="preserve">Привлекались ли генеральный директор/учредители к уголовной или 
административной ответственности (кроме авто штрафов ПДД) 
Если «Да», то когда и за что
</t>
  </si>
  <si>
    <t xml:space="preserve">Имеет ли Компания финансовые обязательства
(закладные, ссуды, кредиты и т.п.)
</t>
  </si>
  <si>
    <t>Заверяется печатью  - М.П.</t>
  </si>
  <si>
    <t>ИНН</t>
  </si>
  <si>
    <t>Условия оплаты:</t>
  </si>
  <si>
    <t>Срок поставки:</t>
  </si>
  <si>
    <t>Условия поставки:</t>
  </si>
  <si>
    <t>100% постоплата в течение 30 календарных дней после получении товара и подписания обеими сторонами счёт фактуры.</t>
  </si>
  <si>
    <t>Доставка до склада Покупателя.</t>
  </si>
  <si>
    <t>В течении 30 календарных дней после подписания договора сторонами.</t>
  </si>
  <si>
    <t>Местонахождение складских (и (или) производственных и (или) торговых площадей</t>
  </si>
  <si>
    <t>Банковские реквизиты (наименование банка, Р/С, МФО, ОКЭД, ОКПО)</t>
  </si>
  <si>
    <t>Паспортные данные</t>
  </si>
  <si>
    <t>VI. Сведения об учредителях</t>
  </si>
  <si>
    <t xml:space="preserve">ФИО/Наименование </t>
  </si>
  <si>
    <t>Доля в уставном капитале (в %)</t>
  </si>
  <si>
    <t>VII. Сведения о лицах, имеющие право подписывать первичные документы, счета-фактуры от имени руководителя и главного бухгалтера</t>
  </si>
  <si>
    <t>VIII. Обособленные подразделения</t>
  </si>
  <si>
    <t>IX. Контактное лицо в организации</t>
  </si>
  <si>
    <t>X. Информация об опыте работы</t>
  </si>
  <si>
    <t>Пожалуйста, опишите опыт работы, начиная с последнего места работы, включая субподряд, выполненные работы за пределами Республики. Указывайте полное название организации, с которой Вы работали. Как можно более подробно опишите выполняемые Вами работы.</t>
  </si>
  <si>
    <t>XI. Информация о рекомендациях</t>
  </si>
  <si>
    <t>XII. Дополнительная информация</t>
  </si>
  <si>
    <t xml:space="preserve">1. Я,  (), Генеральный директор в соответствии со ст. 18 Закона Республики Узбекистан от 2 июля 2019 г. N ЗРУ-547 «О персональных данных» настоящим, даю согласие ООО «COSCOM» на обработку персональных данных, указанных в настоящей анкете.
2. Подтверждаю достоверность представленных в анкете сведений и выражаю свое согласие с тем, что указанные сведения могут быть при необходимости проверены ООО «Coscom». 
</t>
  </si>
  <si>
    <t>Ф.И.О. Руководителя / подпись ______________________</t>
  </si>
  <si>
    <t>Приложение №1</t>
  </si>
  <si>
    <t>Приложение №2</t>
  </si>
  <si>
    <t>Гарантия:</t>
  </si>
  <si>
    <t>ИТОГО:</t>
  </si>
  <si>
    <t>Стоимость, 
сум без НДС</t>
  </si>
  <si>
    <t>Цена за ед.,
сум без НДС</t>
  </si>
  <si>
    <t>Шт</t>
  </si>
  <si>
    <t>Смеситель для раковины (умывальника) однорычажный. Смеситель предназначен для подачи горячей и холодной воды в санитарных узлах (умывальники бытового и общественного назначения).</t>
  </si>
  <si>
    <t>Смеситель для ванны и душа двух вентильный. Смеситель предназначен для подачи горячей и холодной воды в ванну и душевую зону санитарных узлов жилых и общественных помещений.</t>
  </si>
  <si>
    <t>Сифон для раковины (умывальника). Сифон предназначен для отвода сточных вод от раковины (умывальника) в систему внутренней канализации с обеспечением гидрозатвора для предотвращения проникновения запахов.</t>
  </si>
  <si>
    <t>Труба полипропиленовая PPR PN10 Ø20 мм (для холодного водоснабжения)</t>
  </si>
  <si>
    <t>Кран шаровой латунный Ø 1/2"</t>
  </si>
  <si>
    <t>KAS или эквивалент, не уступающий по техническим и эксплуатационным характеристикам.</t>
  </si>
  <si>
    <t>Кран шаровой латунный Ø 3/4"</t>
  </si>
  <si>
    <t>Кран (вентиль) шаровой полипропиленовый Ø20 мм для холодного водоснабжения</t>
  </si>
  <si>
    <t>Гибкая подводка (шланг) для смесителя L = 800 мм</t>
  </si>
  <si>
    <t>Воздухоотводчик автоматический латунный Ø 1/2" (15 мм)</t>
  </si>
  <si>
    <t>Кран-букса керамическая Ø20 (для смесителя)</t>
  </si>
  <si>
    <t>Ремонтный комплект для сливного бачка унитаза</t>
  </si>
  <si>
    <t>NOVA или эквивалент, не уступающий по техническим и эксплуатационным характеристикам.</t>
  </si>
  <si>
    <t>Гибкая подводка для бачка унитаза L = 1000 мм</t>
  </si>
  <si>
    <t>Хомут врезной (седелка) для ПЭ и ПВХ труб D 100 × 25</t>
  </si>
  <si>
    <t>Хомут врезной (седелка) для ПЭ и ПВХ труб D 50 × 25</t>
  </si>
  <si>
    <t>Хомут врезной (седелка) для ПЭ и ПВХ труб D 32 × 20</t>
  </si>
  <si>
    <t>Циркуляционный насос для системы отопления</t>
  </si>
  <si>
    <t>Насос для водопроводной воды</t>
  </si>
  <si>
    <t>ТЭН с крышкой для водонагревателя ROYAL</t>
  </si>
  <si>
    <t>Отсекающий кран угловой Ø15</t>
  </si>
  <si>
    <t>BOOU, KAS, VERO или эквивалент, не уступающий по техническим и эксплуатационным характеристикам</t>
  </si>
  <si>
    <t>Смеситель гигиенический</t>
  </si>
  <si>
    <t>BOOU, KALE или эквивалент, не уступающий по техническим характерисикам</t>
  </si>
  <si>
    <t>Лейка для биде с шлангом</t>
  </si>
  <si>
    <t>BOOU, KALE или эквивалент, не уступающий по техническим и эксплуатационным характеристикам</t>
  </si>
  <si>
    <t>Вода нагреватель 100л</t>
  </si>
  <si>
    <t xml:space="preserve"> ROYAL, ARISTON или эквивалент, не уступающий по техническим и эксплуатационным характеристикам</t>
  </si>
  <si>
    <t>BOOU, KALE или эквивалент, не уступающий по техническим и качественным характеристикам</t>
  </si>
  <si>
    <t>KAS, VERO или эквивалент, не уступающий по техническим и качественным характеристикам</t>
  </si>
  <si>
    <t>NOVA 1050 или эквивалент, не уступающий по техническим и эксплуатационным характеристикам</t>
  </si>
  <si>
    <t>KAS или эквивалент, не уступающий по техническим и эксплуатационным характеристикам</t>
  </si>
  <si>
    <t>KAS, VERO или эквивалент, не уступающий по техническим и эксплуатационным характеристикам</t>
  </si>
  <si>
    <r>
      <rPr>
        <b/>
        <sz val="12"/>
        <color rgb="FF000000"/>
        <rFont val="Arial Narrow"/>
        <family val="2"/>
        <charset val="204"/>
      </rPr>
      <t>Конструкция и управление</t>
    </r>
    <r>
      <rPr>
        <sz val="12"/>
        <color rgb="FF000000"/>
        <rFont val="Arial Narrow"/>
        <family val="2"/>
        <charset val="204"/>
      </rPr>
      <t xml:space="preserve">
Тип управления: двухвентильный (двухручный)
Тип запорного механизма: керамические кран-буксы (угол поворота не более 180°)
Переключатель «ванна/душ»: механический, встроенный
</t>
    </r>
    <r>
      <rPr>
        <b/>
        <sz val="12"/>
        <color rgb="FF000000"/>
        <rFont val="Arial Narrow"/>
        <family val="2"/>
        <charset val="204"/>
      </rPr>
      <t>Материалы</t>
    </r>
    <r>
      <rPr>
        <sz val="12"/>
        <color rgb="FF000000"/>
        <rFont val="Arial Narrow"/>
        <family val="2"/>
        <charset val="204"/>
      </rPr>
      <t xml:space="preserve">
Корпус: сантехническая латунь CW617N или эквивалент
Внутренние элементы: латунь
Использование чугунных элементов не допускается (во избежание коррозии)
Ручки: металл
Аэратор: съемный, антиизвестковый
</t>
    </r>
    <r>
      <rPr>
        <b/>
        <sz val="12"/>
        <color rgb="FF000000"/>
        <rFont val="Arial Narrow"/>
        <family val="2"/>
        <charset val="204"/>
      </rPr>
      <t>Покрытие</t>
    </r>
    <r>
      <rPr>
        <sz val="12"/>
        <color rgb="FF000000"/>
        <rFont val="Arial Narrow"/>
        <family val="2"/>
        <charset val="204"/>
      </rPr>
      <t xml:space="preserve">
Хромированное или латунное декоративное покрытие
Устойчивость к коррозии и бытовым химическим средствам
Соответствие стандартам качества гальванического покрытия ISO
</t>
    </r>
    <r>
      <rPr>
        <b/>
        <sz val="12"/>
        <color rgb="FF000000"/>
        <rFont val="Arial Narrow"/>
        <family val="2"/>
        <charset val="204"/>
      </rPr>
      <t>Технические характеристики</t>
    </r>
    <r>
      <rPr>
        <sz val="12"/>
        <color rgb="FF000000"/>
        <rFont val="Arial Narrow"/>
        <family val="2"/>
        <charset val="204"/>
      </rPr>
      <t xml:space="preserve">
Межосевое расстояние подключения: 150 ± 15 мм
Присоединительный размер: G 1/2"
Длина излива: около 180 мм
Общая высота: около 300 мм
Рабочее давление: 1–6 бар
Максимальное давление: не менее 10 бар
Рабочая температура: до +90°C
</t>
    </r>
    <r>
      <rPr>
        <b/>
        <sz val="12"/>
        <color rgb="FF000000"/>
        <rFont val="Arial Narrow"/>
        <family val="2"/>
        <charset val="204"/>
      </rPr>
      <t>Комплектация</t>
    </r>
    <r>
      <rPr>
        <sz val="12"/>
        <color rgb="FF000000"/>
        <rFont val="Arial Narrow"/>
        <family val="2"/>
        <charset val="204"/>
      </rPr>
      <t xml:space="preserve">
Смеситель
Душевая лейка
Душевой шланг (не менее 1500 мм, оплетка из нержавеющей стали)
Настенный держатель для лейки
S-образные эксцентрики
Декоративные отражатели
Паспорт изделия
Отсутствие дефектов литья и покрытия
Герметичность соединений
Гарантия не менее 3 лет на корпус и не менее 1 года на комплектующие</t>
    </r>
  </si>
  <si>
    <r>
      <rPr>
        <b/>
        <sz val="12"/>
        <color rgb="FF000000"/>
        <rFont val="Arial Narrow"/>
        <family val="2"/>
        <charset val="204"/>
      </rPr>
      <t>Конструкция</t>
    </r>
    <r>
      <rPr>
        <sz val="12"/>
        <color rgb="FF000000"/>
        <rFont val="Arial Narrow"/>
        <family val="2"/>
        <charset val="204"/>
      </rPr>
      <t xml:space="preserve">
Тип сифона: бутылочный или трубный с гибким выпуском
Наличие гидрозатвора
Регулируемая высота конструкции
Разборная конструкция для обслуживания и очистки
</t>
    </r>
    <r>
      <rPr>
        <b/>
        <sz val="12"/>
        <color rgb="FF000000"/>
        <rFont val="Arial Narrow"/>
        <family val="2"/>
        <charset val="204"/>
      </rPr>
      <t>Технические характеристики</t>
    </r>
    <r>
      <rPr>
        <sz val="12"/>
        <color rgb="FF000000"/>
        <rFont val="Arial Narrow"/>
        <family val="2"/>
        <charset val="204"/>
      </rPr>
      <t xml:space="preserve">
Подсоединение к выпуску раковины: накидная гайка 1 1/4″
Выход в канализацию: универсальный Ø 40/50 мм
Высота сифона: регулируемая в диапазоне 160–210 мм
Длина гофрированной трубы: не менее 750–800 мм
Герметичность соединений при рабочем давлении системы
</t>
    </r>
    <r>
      <rPr>
        <b/>
        <sz val="12"/>
        <color rgb="FF000000"/>
        <rFont val="Arial Narrow"/>
        <family val="2"/>
        <charset val="204"/>
      </rPr>
      <t>Материалы</t>
    </r>
    <r>
      <rPr>
        <sz val="12"/>
        <color rgb="FF000000"/>
        <rFont val="Arial Narrow"/>
        <family val="2"/>
        <charset val="204"/>
      </rPr>
      <t xml:space="preserve">
Корпус: полипропилен (PP), устойчивый к бытовой химии и температурным воздействиям
Гофротрубка: полипропилен
Уплотнительные элементы: резина или силикон
Материал должен быть устойчив к температуре сточных вод до +90°C
</t>
    </r>
    <r>
      <rPr>
        <b/>
        <sz val="12"/>
        <color rgb="FF000000"/>
        <rFont val="Arial Narrow"/>
        <family val="2"/>
        <charset val="204"/>
      </rPr>
      <t>Требования к качеству</t>
    </r>
    <r>
      <rPr>
        <sz val="12"/>
        <color rgb="FF000000"/>
        <rFont val="Arial Narrow"/>
        <family val="2"/>
        <charset val="204"/>
      </rPr>
      <t xml:space="preserve">
Изделие новое, без механических повреждений
Отсутствие протечек при эксплуатации
Устойчивость к коррозии и воздействию моющих средств
</t>
    </r>
    <r>
      <rPr>
        <b/>
        <sz val="12"/>
        <color rgb="FF000000"/>
        <rFont val="Arial Narrow"/>
        <family val="2"/>
        <charset val="204"/>
      </rPr>
      <t>Комплектация</t>
    </r>
    <r>
      <rPr>
        <sz val="12"/>
        <color rgb="FF000000"/>
        <rFont val="Arial Narrow"/>
        <family val="2"/>
        <charset val="204"/>
      </rPr>
      <t xml:space="preserve">
Корпус сифона
Гофротрубка
Комплект уплотнительных прокладок
Накидные гайки
Гарантия не менее 12 месяцев</t>
    </r>
  </si>
  <si>
    <r>
      <rPr>
        <b/>
        <sz val="12"/>
        <color rgb="FF000000"/>
        <rFont val="Arial Narrow"/>
        <family val="2"/>
        <charset val="204"/>
      </rPr>
      <t>Конструкция</t>
    </r>
    <r>
      <rPr>
        <sz val="12"/>
        <color rgb="FF000000"/>
        <rFont val="Arial Narrow"/>
        <family val="2"/>
        <charset val="204"/>
      </rPr>
      <t xml:space="preserve">
Тип: полнопроходной шаровой кран
Тип управления: ручка «рычаг» или «бабочка»
Резьбовое соединение: внутренняя/внутренняя (ВВ) либо внутренняя/наружная (ВН) – уточняется при поставке
Присоединительный размер: G 1/2"
</t>
    </r>
    <r>
      <rPr>
        <b/>
        <sz val="12"/>
        <color rgb="FF000000"/>
        <rFont val="Arial Narrow"/>
        <family val="2"/>
        <charset val="204"/>
      </rPr>
      <t>Материалы</t>
    </r>
    <r>
      <rPr>
        <sz val="12"/>
        <color rgb="FF000000"/>
        <rFont val="Arial Narrow"/>
        <family val="2"/>
        <charset val="204"/>
      </rPr>
      <t xml:space="preserve">
Корпус: сантехническая латунь CW617N или эквивалент
Шар: латунный, хромированный
Уплотнение шара: PTFE (тефлон)
Шток: латунный, с двойным уплотнением
Ручка: металлическая с антикоррозийным покрытием
</t>
    </r>
    <r>
      <rPr>
        <b/>
        <sz val="12"/>
        <color rgb="FF000000"/>
        <rFont val="Arial Narrow"/>
        <family val="2"/>
        <charset val="204"/>
      </rPr>
      <t>Технические характеристики</t>
    </r>
    <r>
      <rPr>
        <sz val="12"/>
        <color rgb="FF000000"/>
        <rFont val="Arial Narrow"/>
        <family val="2"/>
        <charset val="204"/>
      </rPr>
      <t xml:space="preserve">
Номинальное давление: не ниже PN25
Рабочее давление: до 16 бар
Рабочая температура: от -20°C до +120°C
Класс герметичности: «А» (без протечек)
</t>
    </r>
    <r>
      <rPr>
        <b/>
        <sz val="12"/>
        <color rgb="FF000000"/>
        <rFont val="Arial Narrow"/>
        <family val="2"/>
        <charset val="204"/>
      </rPr>
      <t>Требования к качеству</t>
    </r>
    <r>
      <rPr>
        <sz val="12"/>
        <color rgb="FF000000"/>
        <rFont val="Arial Narrow"/>
        <family val="2"/>
        <charset val="204"/>
      </rPr>
      <t xml:space="preserve">
Изделие новое, без следов коррозии и механических повреждений
Ровная резьба без дефектов
Плавный ход ручки без заеданий
Наличие маркировки производителя
Гарантия не менее 3 лет</t>
    </r>
  </si>
  <si>
    <r>
      <rPr>
        <b/>
        <sz val="12"/>
        <color rgb="FF000000"/>
        <rFont val="Arial Narrow"/>
        <family val="2"/>
        <charset val="204"/>
      </rPr>
      <t>Тип и конструкция</t>
    </r>
    <r>
      <rPr>
        <sz val="12"/>
        <color rgb="FF000000"/>
        <rFont val="Arial Narrow"/>
        <family val="2"/>
        <charset val="204"/>
      </rPr>
      <t xml:space="preserve">
Тип материала: полипропилен рандом сополимер (PPR, тип 3)
Номинальное давление: PN10
Наружный диаметр: 20 мм
Способ соединения: раструбная термическая сварка
</t>
    </r>
    <r>
      <rPr>
        <b/>
        <sz val="12"/>
        <color rgb="FF000000"/>
        <rFont val="Arial Narrow"/>
        <family val="2"/>
        <charset val="204"/>
      </rPr>
      <t>Технические характеристики</t>
    </r>
    <r>
      <rPr>
        <sz val="12"/>
        <color rgb="FF000000"/>
        <rFont val="Arial Narrow"/>
        <family val="2"/>
        <charset val="204"/>
      </rPr>
      <t xml:space="preserve">
Рабочее давление: до 10 бар (при температуре +20°C)
Рабочая температура: до +45°C
Максимальная кратковременная температура: до +60°C
SDR: согласно заводскому исполнению для класса PN10
Срок службы: не менее 25 лет при соблюдении условий эксплуатации
</t>
    </r>
    <r>
      <rPr>
        <b/>
        <sz val="12"/>
        <color rgb="FF000000"/>
        <rFont val="Arial Narrow"/>
        <family val="2"/>
        <charset val="204"/>
      </rPr>
      <t>Материал</t>
    </r>
    <r>
      <rPr>
        <sz val="12"/>
        <color rgb="FF000000"/>
        <rFont val="Arial Narrow"/>
        <family val="2"/>
        <charset val="204"/>
      </rPr>
      <t xml:space="preserve">
Полипропилен PPR, устойчивый к коррозии и химическим воздействиям
Не допускается использование вторичного сырья
Материал должен быть пригоден для питьевого водоснабжения
Соответствие международным стандартам ISO 15874
</t>
    </r>
    <r>
      <rPr>
        <b/>
        <sz val="12"/>
        <color rgb="FF000000"/>
        <rFont val="Arial Narrow"/>
        <family val="2"/>
        <charset val="204"/>
      </rPr>
      <t>Требования к качеству</t>
    </r>
    <r>
      <rPr>
        <sz val="12"/>
        <color rgb="FF000000"/>
        <rFont val="Arial Narrow"/>
        <family val="2"/>
        <charset val="204"/>
      </rPr>
      <t xml:space="preserve">
Ровная внутренняя и внешняя поверхность
Отсутствие трещин, раковин, деформаций
Маркировка на трубе (диаметр, PN, производитель, дата выпуска)
Гарантия не менее 5 лет от производителя</t>
    </r>
  </si>
  <si>
    <r>
      <rPr>
        <b/>
        <sz val="12"/>
        <color rgb="FF000000"/>
        <rFont val="Arial Narrow"/>
        <family val="2"/>
        <charset val="204"/>
      </rPr>
      <t>Конструкция</t>
    </r>
    <r>
      <rPr>
        <sz val="12"/>
        <color rgb="FF000000"/>
        <rFont val="Arial Narrow"/>
        <family val="2"/>
        <charset val="204"/>
      </rPr>
      <t xml:space="preserve">
Тип: полнопроходной шаровой кран
Тип управления: ручка «рычаг» или «бабочка»
Тип присоединения: резьбовое
Присоединительный размер: G 3/4"
Тип резьбы: внутренняя/внутренняя (ВВ) либо внутренняя/наружная (ВН) – уточняется при поставке
</t>
    </r>
    <r>
      <rPr>
        <b/>
        <sz val="12"/>
        <color rgb="FF000000"/>
        <rFont val="Arial Narrow"/>
        <family val="2"/>
        <charset val="204"/>
      </rPr>
      <t>Материалы</t>
    </r>
    <r>
      <rPr>
        <sz val="12"/>
        <color rgb="FF000000"/>
        <rFont val="Arial Narrow"/>
        <family val="2"/>
        <charset val="204"/>
      </rPr>
      <t xml:space="preserve">
Корпус: сантехническая латунь CW617N или эквивалент
Шар: латунный, хромированный
Уплотнение шара: PTFE (тефлон)
Шток: латунный, с двойным уплотнением
Ручка: металлическая, с антикоррозийным покрытием
</t>
    </r>
    <r>
      <rPr>
        <b/>
        <sz val="12"/>
        <color rgb="FF000000"/>
        <rFont val="Arial Narrow"/>
        <family val="2"/>
        <charset val="204"/>
      </rPr>
      <t>Технические характеристики</t>
    </r>
    <r>
      <rPr>
        <sz val="12"/>
        <color rgb="FF000000"/>
        <rFont val="Arial Narrow"/>
        <family val="2"/>
        <charset val="204"/>
      </rPr>
      <t xml:space="preserve">
Номинальное давление: не ниже PN25
Рабочее давление: до 16 бар
Рабочая температура: от -20°C до +120°C
Класс герметичности: «А» (полная герметичность в закрытом положении)
</t>
    </r>
    <r>
      <rPr>
        <b/>
        <sz val="12"/>
        <color rgb="FF000000"/>
        <rFont val="Arial Narrow"/>
        <family val="2"/>
        <charset val="204"/>
      </rPr>
      <t>Требования к качеству</t>
    </r>
    <r>
      <rPr>
        <sz val="12"/>
        <color rgb="FF000000"/>
        <rFont val="Arial Narrow"/>
        <family val="2"/>
        <charset val="204"/>
      </rPr>
      <t xml:space="preserve">
Изделие новое, без дефектов литья и резьбы
Плавный ход механизма без заеданий
Устойчивость к коррозии
Наличие маркировки производителя
Гарантия не менее 3 лет</t>
    </r>
  </si>
  <si>
    <r>
      <rPr>
        <b/>
        <sz val="12"/>
        <color rgb="FF000000"/>
        <rFont val="Arial Narrow"/>
        <family val="2"/>
        <charset val="204"/>
      </rPr>
      <t>Тип и конструкция</t>
    </r>
    <r>
      <rPr>
        <sz val="12"/>
        <color rgb="FF000000"/>
        <rFont val="Arial Narrow"/>
        <family val="2"/>
        <charset val="204"/>
      </rPr>
      <t xml:space="preserve">
Тип: шаровой запорный кран для PPR труб
Диаметр: Ø20 мм
Способ соединения: раструбная сварка (под пайку)
Тип управления: ручка «бабочка» или «рычаг»
Конструкция: полнопроходная
</t>
    </r>
    <r>
      <rPr>
        <b/>
        <sz val="12"/>
        <color rgb="FF000000"/>
        <rFont val="Arial Narrow"/>
        <family val="2"/>
        <charset val="204"/>
      </rPr>
      <t>Материалы</t>
    </r>
    <r>
      <rPr>
        <sz val="12"/>
        <color rgb="FF000000"/>
        <rFont val="Arial Narrow"/>
        <family val="2"/>
        <charset val="204"/>
      </rPr>
      <t xml:space="preserve">
Корпус: полипропилен PPR (тип 3)
Запорный шар: латунный, хромированный
Уплотнения: PTFE (тефлон)
Ручка: полипропилен или металл с антикоррозийным покрытием
</t>
    </r>
    <r>
      <rPr>
        <b/>
        <sz val="12"/>
        <color rgb="FF000000"/>
        <rFont val="Arial Narrow"/>
        <family val="2"/>
        <charset val="204"/>
      </rPr>
      <t>Технические характеристики</t>
    </r>
    <r>
      <rPr>
        <sz val="12"/>
        <color rgb="FF000000"/>
        <rFont val="Arial Narrow"/>
        <family val="2"/>
        <charset val="204"/>
      </rPr>
      <t xml:space="preserve">
Номинальное давление: не ниже PN20
Рабочее давление: до 10 бар (при +20°C)
Рабочая температура: до +45°C
Максимальная кратковременная температура: до +60°C
Срок службы: не менее 25 лет при соблюдении условий эксплуатации
</t>
    </r>
    <r>
      <rPr>
        <b/>
        <sz val="12"/>
        <color rgb="FF000000"/>
        <rFont val="Arial Narrow"/>
        <family val="2"/>
        <charset val="204"/>
      </rPr>
      <t>Требования к качеству</t>
    </r>
    <r>
      <rPr>
        <sz val="12"/>
        <color rgb="FF000000"/>
        <rFont val="Arial Narrow"/>
        <family val="2"/>
        <charset val="204"/>
      </rPr>
      <t xml:space="preserve">
Изделие новое, без трещин и деформаций
Плавный ход запорного механизма
Полная герметичность в закрытом положении
Маркировка диаметра и производителя на корпусе
Срок службы: не менее 25 лет при соблюдении условий эксплуатации
</t>
    </r>
  </si>
  <si>
    <r>
      <rPr>
        <b/>
        <sz val="12"/>
        <color rgb="FF000000"/>
        <rFont val="Arial Narrow"/>
        <family val="2"/>
        <charset val="204"/>
      </rPr>
      <t>Конструкция</t>
    </r>
    <r>
      <rPr>
        <sz val="12"/>
        <color rgb="FF000000"/>
        <rFont val="Arial Narrow"/>
        <family val="2"/>
        <charset val="204"/>
      </rPr>
      <t xml:space="preserve">
Тип: гибкая подводка в металлической оплетке
Длина: 800 мм
Наружный диаметр шланга: около 15 мм
Присоединительные размеры: G 1/2" × G 1/2" (либо М10 × G 1/2" — уточняется по типу смесителя)
Тип резьбы: внутренняя/внутренняя или внутренняя/наружная
</t>
    </r>
    <r>
      <rPr>
        <b/>
        <sz val="12"/>
        <color rgb="FF000000"/>
        <rFont val="Arial Narrow"/>
        <family val="2"/>
        <charset val="204"/>
      </rPr>
      <t>Материалы</t>
    </r>
    <r>
      <rPr>
        <sz val="12"/>
        <color rgb="FF000000"/>
        <rFont val="Arial Narrow"/>
        <family val="2"/>
        <charset val="204"/>
      </rPr>
      <t xml:space="preserve">
Внутренняя трубка: EPDM (пищевой каучук), пригодный для питьевой воды
Оплетка: нержавеющая сталь AISI 304
Фитинги: латунь CW617N или эквивалент
Уплотнительные элементы: термостойкая резина
</t>
    </r>
    <r>
      <rPr>
        <b/>
        <sz val="12"/>
        <color rgb="FF000000"/>
        <rFont val="Arial Narrow"/>
        <family val="2"/>
        <charset val="204"/>
      </rPr>
      <t>Технические характеристики</t>
    </r>
    <r>
      <rPr>
        <sz val="12"/>
        <color rgb="FF000000"/>
        <rFont val="Arial Narrow"/>
        <family val="2"/>
        <charset val="204"/>
      </rPr>
      <t xml:space="preserve">
Рабочее давление: не менее 10 бар
Максимальное давление: не менее 20 бар
Рабочая температура: от -10°C до +90°C
Минимальный радиус изгиба — согласно заводским требованиям
Срок службы: не менее 5 лет
</t>
    </r>
    <r>
      <rPr>
        <b/>
        <sz val="12"/>
        <color rgb="FF000000"/>
        <rFont val="Arial Narrow"/>
        <family val="2"/>
        <charset val="204"/>
      </rPr>
      <t>Требования к качеству</t>
    </r>
    <r>
      <rPr>
        <sz val="12"/>
        <color rgb="FF000000"/>
        <rFont val="Arial Narrow"/>
        <family val="2"/>
        <charset val="204"/>
      </rPr>
      <t xml:space="preserve">
Отсутствие повреждений оплетки
Герметичность соединений
Устойчивость к коррозии и гидроударам
Наличие маркировки производителя</t>
    </r>
  </si>
  <si>
    <r>
      <rPr>
        <b/>
        <sz val="12"/>
        <color rgb="FF000000"/>
        <rFont val="Arial Narrow"/>
        <family val="2"/>
        <charset val="204"/>
      </rPr>
      <t>Конструкция</t>
    </r>
    <r>
      <rPr>
        <sz val="12"/>
        <color rgb="FF000000"/>
        <rFont val="Arial Narrow"/>
        <family val="2"/>
        <charset val="204"/>
      </rPr>
      <t xml:space="preserve">
Тип: автоматический поплавковый
Резьба: наружная
Присоединительный размер: G 1/2" (15 мм)
Установка: вертикальная
Наличие защитного колпачка
</t>
    </r>
    <r>
      <rPr>
        <b/>
        <sz val="12"/>
        <color rgb="FF000000"/>
        <rFont val="Arial Narrow"/>
        <family val="2"/>
        <charset val="204"/>
      </rPr>
      <t>Материалы</t>
    </r>
    <r>
      <rPr>
        <sz val="12"/>
        <color rgb="FF000000"/>
        <rFont val="Arial Narrow"/>
        <family val="2"/>
        <charset val="204"/>
      </rPr>
      <t xml:space="preserve">
Корпус: сантехническая латунь CW617N или эквивалент
Поплавковый механизм: термостойкий полимер
Уплотнения: EPDM или аналог, устойчивый к температуре и давлению
Пружина и внутренние элементы: коррозионностойкие
</t>
    </r>
    <r>
      <rPr>
        <b/>
        <sz val="12"/>
        <color rgb="FF000000"/>
        <rFont val="Arial Narrow"/>
        <family val="2"/>
        <charset val="204"/>
      </rPr>
      <t>Технические характеристики</t>
    </r>
    <r>
      <rPr>
        <sz val="12"/>
        <color rgb="FF000000"/>
        <rFont val="Arial Narrow"/>
        <family val="2"/>
        <charset val="204"/>
      </rPr>
      <t xml:space="preserve">
Номинальное давление: не ниже PN10
Рабочее давление: до 10 бар
Рабочая температура: до +110°C
Рабочая среда: вода, водяные растворы без агрессивных примесей
</t>
    </r>
    <r>
      <rPr>
        <b/>
        <sz val="12"/>
        <color rgb="FF000000"/>
        <rFont val="Arial Narrow"/>
        <family val="2"/>
        <charset val="204"/>
      </rPr>
      <t>Требования к качеству</t>
    </r>
    <r>
      <rPr>
        <sz val="12"/>
        <color rgb="FF000000"/>
        <rFont val="Arial Narrow"/>
        <family val="2"/>
        <charset val="204"/>
      </rPr>
      <t xml:space="preserve">
Полная герметичность корпуса
Отсутствие дефектов резьбы
Стабильная работа поплавкового механизма
Наличие маркировки производителя
Гарантия не менее 2 лет</t>
    </r>
  </si>
  <si>
    <r>
      <rPr>
        <b/>
        <sz val="12"/>
        <color rgb="FF000000"/>
        <rFont val="Arial Narrow"/>
        <family val="2"/>
        <charset val="204"/>
      </rPr>
      <t>Конструкция</t>
    </r>
    <r>
      <rPr>
        <sz val="12"/>
        <color rgb="FF000000"/>
        <rFont val="Arial Narrow"/>
        <family val="2"/>
        <charset val="204"/>
      </rPr>
      <t xml:space="preserve">
Тип механизма: керамическая (дисковая)
Тип поворота: 1/2 оборота (90–180°)
Диаметр посадочной части: Ø20 мм
Тип шлица: 20 шлицов (или иной — уточняется при поставке)
Направление: для горячей и/или холодной воды
</t>
    </r>
    <r>
      <rPr>
        <b/>
        <sz val="12"/>
        <color rgb="FF000000"/>
        <rFont val="Arial Narrow"/>
        <family val="2"/>
        <charset val="204"/>
      </rPr>
      <t>Материалы</t>
    </r>
    <r>
      <rPr>
        <sz val="12"/>
        <color rgb="FF000000"/>
        <rFont val="Arial Narrow"/>
        <family val="2"/>
        <charset val="204"/>
      </rPr>
      <t xml:space="preserve">
Корпус: сантехническая латунь CW617N или эквивалент
Запорные элементы: керамические пластины высокой твердости
Уплотнительные элементы: термостойкая резина (EPDM или аналог)
</t>
    </r>
    <r>
      <rPr>
        <b/>
        <sz val="12"/>
        <color rgb="FF000000"/>
        <rFont val="Arial Narrow"/>
        <family val="2"/>
        <charset val="204"/>
      </rPr>
      <t>Технические характеристики</t>
    </r>
    <r>
      <rPr>
        <sz val="12"/>
        <color rgb="FF000000"/>
        <rFont val="Arial Narrow"/>
        <family val="2"/>
        <charset val="204"/>
      </rPr>
      <t xml:space="preserve">
Присоединительная резьба: стандартная для бытовых смесителей (1/2")
Рабочее давление: до 10 бар
Рабочая температура: до +90°C
Ресурс работы: не менее 50 000 циклов открытия/закрытия
</t>
    </r>
    <r>
      <rPr>
        <b/>
        <sz val="12"/>
        <color rgb="FF000000"/>
        <rFont val="Arial Narrow"/>
        <family val="2"/>
        <charset val="204"/>
      </rPr>
      <t>Требования к качеству</t>
    </r>
    <r>
      <rPr>
        <sz val="12"/>
        <color rgb="FF000000"/>
        <rFont val="Arial Narrow"/>
        <family val="2"/>
        <charset val="204"/>
      </rPr>
      <t xml:space="preserve">
Плавный ход без заеданий
Полная герметичность в закрытом положении
Отсутствие дефектов резьбы и корпуса
Изделие новое, не бывшее в эксплуатации
Гарантия не менее 12 месяцев</t>
    </r>
  </si>
  <si>
    <r>
      <rPr>
        <b/>
        <sz val="12"/>
        <color rgb="FF000000"/>
        <rFont val="Arial Narrow"/>
        <family val="2"/>
        <charset val="204"/>
      </rPr>
      <t>Комплект должен включать</t>
    </r>
    <r>
      <rPr>
        <sz val="12"/>
        <color rgb="FF000000"/>
        <rFont val="Arial Narrow"/>
        <family val="2"/>
        <charset val="204"/>
      </rPr>
      <t xml:space="preserve">
Сливной клапан (механизм слива)
Наливной клапан (боковая подача воды
Уплотнительные прокладки
Крепежные элементы
</t>
    </r>
    <r>
      <rPr>
        <b/>
        <sz val="12"/>
        <color rgb="FF000000"/>
        <rFont val="Arial Narrow"/>
        <family val="2"/>
        <charset val="204"/>
      </rPr>
      <t>Конструкция и функции</t>
    </r>
    <r>
      <rPr>
        <sz val="12"/>
        <color rgb="FF000000"/>
        <rFont val="Arial Narrow"/>
        <family val="2"/>
        <charset val="204"/>
      </rPr>
      <t xml:space="preserve">
Тип слива: однорежимный или двухрежимный с функцией START-STOP
Регулируемая высота сливного механизма: от 300 мм до 420 мм
Высота клапана боковой подачи воды: около 237 мм
Подключение наливного клапана: G 1/2"
Тип подачи воды: боковая
</t>
    </r>
    <r>
      <rPr>
        <b/>
        <sz val="12"/>
        <color rgb="FF000000"/>
        <rFont val="Arial Narrow"/>
        <family val="2"/>
        <charset val="204"/>
      </rPr>
      <t>Материалы</t>
    </r>
    <r>
      <rPr>
        <sz val="12"/>
        <color rgb="FF000000"/>
        <rFont val="Arial Narrow"/>
        <family val="2"/>
        <charset val="204"/>
      </rPr>
      <t xml:space="preserve">
Корпус: ударопрочный пластик (ABS или полипропилен)
Мембрана: силиконовая, устойчивая к износу и воздействию воды
Уплотнительные элементы: резина или силикон
Резьбовые элементы: пластик или латунные вставки
</t>
    </r>
    <r>
      <rPr>
        <b/>
        <sz val="12"/>
        <color rgb="FF000000"/>
        <rFont val="Arial Narrow"/>
        <family val="2"/>
        <charset val="204"/>
      </rPr>
      <t>Технические характеристики</t>
    </r>
    <r>
      <rPr>
        <sz val="12"/>
        <color rgb="FF000000"/>
        <rFont val="Arial Narrow"/>
        <family val="2"/>
        <charset val="204"/>
      </rPr>
      <t xml:space="preserve">
Рабочее давление: до 10 бар
Рабочая температура воды: до +40°C
Возможность регулировки уровня воды в бачке
Герметичность соединений
Требования к качеству
Изделие новое, без дефектов
Стабильная работа при стандартном давлении водоснабжения
Отсутствие протечек после установки
Совместимость со стандартными керамическими бачками
Гарантия не менее 12 месяцев</t>
    </r>
  </si>
  <si>
    <r>
      <rPr>
        <b/>
        <sz val="12"/>
        <color rgb="FF000000"/>
        <rFont val="Arial Narrow"/>
        <family val="2"/>
        <charset val="204"/>
      </rPr>
      <t>Конструкция</t>
    </r>
    <r>
      <rPr>
        <sz val="12"/>
        <color rgb="FF000000"/>
        <rFont val="Arial Narrow"/>
        <family val="2"/>
        <charset val="204"/>
      </rPr>
      <t xml:space="preserve">
Тип: гибкая подводка в металлической оплетке
Длина: 1000 мм
Наружный диаметр: около Ø15 мм
Присоединительные размеры: G 1/2" × G 1/2"
Тип резьбы: внутренняя/внутренняя либо внутренняя/наружная (уточняется при поставке)
</t>
    </r>
    <r>
      <rPr>
        <b/>
        <sz val="12"/>
        <color rgb="FF000000"/>
        <rFont val="Arial Narrow"/>
        <family val="2"/>
        <charset val="204"/>
      </rPr>
      <t>Материалы</t>
    </r>
    <r>
      <rPr>
        <sz val="12"/>
        <color rgb="FF000000"/>
        <rFont val="Arial Narrow"/>
        <family val="2"/>
        <charset val="204"/>
      </rPr>
      <t xml:space="preserve">
Внутренняя трубка: EPDM (пищевой каучук), пригодный для питьевой воды
Оплетка: нержавеющая сталь AISI 304
Фитинги: латунь CW617N или эквивалент
Уплотнительные элементы: термостойкая резина
</t>
    </r>
    <r>
      <rPr>
        <b/>
        <sz val="12"/>
        <color rgb="FF000000"/>
        <rFont val="Arial Narrow"/>
        <family val="2"/>
        <charset val="204"/>
      </rPr>
      <t>Технические характеристики</t>
    </r>
    <r>
      <rPr>
        <sz val="12"/>
        <color rgb="FF000000"/>
        <rFont val="Arial Narrow"/>
        <family val="2"/>
        <charset val="204"/>
      </rPr>
      <t xml:space="preserve">
В исходных данных указано давление 3–5 бар — для безопасности эксплуатации рекомендуется устанавливать следующие требования:
Рабочее давление: не менее 10 бар
Разрывное давление: не менее 20 бар
Рабочая температура: до +90°C
Устойчивость к гидроударам
</t>
    </r>
    <r>
      <rPr>
        <b/>
        <sz val="12"/>
        <color rgb="FF000000"/>
        <rFont val="Arial Narrow"/>
        <family val="2"/>
        <charset val="204"/>
      </rPr>
      <t>Требования к качеству</t>
    </r>
    <r>
      <rPr>
        <sz val="12"/>
        <color rgb="FF000000"/>
        <rFont val="Arial Narrow"/>
        <family val="2"/>
        <charset val="204"/>
      </rPr>
      <t xml:space="preserve">
Полная герметичность соединений
Отсутствие повреждений оплетки
Устойчивость к коррозии
Наличие маркировки производителя
Гарантия не менее 2 лет</t>
    </r>
  </si>
  <si>
    <r>
      <rPr>
        <b/>
        <sz val="12"/>
        <color rgb="FF000000"/>
        <rFont val="Arial Narrow"/>
        <family val="2"/>
        <charset val="204"/>
      </rPr>
      <t>Конструкция</t>
    </r>
    <r>
      <rPr>
        <sz val="12"/>
        <color rgb="FF000000"/>
        <rFont val="Arial Narrow"/>
        <family val="2"/>
        <charset val="204"/>
      </rPr>
      <t xml:space="preserve">
Тип: разъемный врезной хомут (седелка)
Диаметр магистральной трубы: Ø50 мм
Диаметр ответвления: Ø25 мм
Тип крепления к трубе: обжимной (болтовое соединение)
Расположение резьбы: внутренняя
Присоединительная резьба ответвления: G 1" (уточняется при поставке в зависимости от стандарта Ø25)
</t>
    </r>
    <r>
      <rPr>
        <b/>
        <sz val="12"/>
        <color rgb="FF000000"/>
        <rFont val="Arial Narrow"/>
        <family val="2"/>
        <charset val="204"/>
      </rPr>
      <t>Материалы</t>
    </r>
    <r>
      <rPr>
        <sz val="12"/>
        <color rgb="FF000000"/>
        <rFont val="Arial Narrow"/>
        <family val="2"/>
        <charset val="204"/>
      </rPr>
      <t xml:space="preserve">
Корпус: полиэтилен высокой плотности (HDPE), устойчивый к механическим нагрузкам и коррозии
Уплотнительное кольцо: EPDM
Болты и гайки: оцинкованная или нержавеющая сталь
Материал должен быть пригоден для питьевого водоснабжения
</t>
    </r>
    <r>
      <rPr>
        <b/>
        <sz val="12"/>
        <color rgb="FF000000"/>
        <rFont val="Arial Narrow"/>
        <family val="2"/>
        <charset val="204"/>
      </rPr>
      <t>Технические характеристики</t>
    </r>
    <r>
      <rPr>
        <sz val="12"/>
        <color rgb="FF000000"/>
        <rFont val="Arial Narrow"/>
        <family val="2"/>
        <charset val="204"/>
      </rPr>
      <t xml:space="preserve">
Номинальное давление: не ниже PN10
Рабочее давление: до 10 бар
Рабочая температура: до +40°C
Обеспечение полной герметичности соединения
Возможность монтажа без применения сварочного оборудования
</t>
    </r>
    <r>
      <rPr>
        <b/>
        <sz val="12"/>
        <color rgb="FF000000"/>
        <rFont val="Arial Narrow"/>
        <family val="2"/>
        <charset val="204"/>
      </rPr>
      <t>Требования к качеству</t>
    </r>
    <r>
      <rPr>
        <sz val="12"/>
        <color rgb="FF000000"/>
        <rFont val="Arial Narrow"/>
        <family val="2"/>
        <charset val="204"/>
      </rPr>
      <t xml:space="preserve">
Отсутствие трещин и деформаций корпуса
Ровная и точная резьба
Надежная фиксация на трубе
Наличие маркировки диаметра и производителя
Гарантия не менее 2 лет</t>
    </r>
  </si>
  <si>
    <r>
      <rPr>
        <b/>
        <sz val="12"/>
        <color rgb="FF000000"/>
        <rFont val="Arial Narrow"/>
        <family val="2"/>
        <charset val="204"/>
      </rPr>
      <t>Конструкция</t>
    </r>
    <r>
      <rPr>
        <sz val="12"/>
        <color rgb="FF000000"/>
        <rFont val="Arial Narrow"/>
        <family val="2"/>
        <charset val="204"/>
      </rPr>
      <t xml:space="preserve">
Тип: разъемный врезной хомут (седелка)
Диаметр магистральной трубы: Ø32 мм
Диаметр ответвления: Ø20 мм
Тип крепления: обжимной (болтовое соединение)
Расположение резьбы: внутренняя
Присоединительная резьба ответвления: G 1/2" (соответствует Ø20 мм)
</t>
    </r>
    <r>
      <rPr>
        <b/>
        <sz val="12"/>
        <color rgb="FF000000"/>
        <rFont val="Arial Narrow"/>
        <family val="2"/>
        <charset val="204"/>
      </rPr>
      <t>Материалы</t>
    </r>
    <r>
      <rPr>
        <sz val="12"/>
        <color rgb="FF000000"/>
        <rFont val="Arial Narrow"/>
        <family val="2"/>
        <charset val="204"/>
      </rPr>
      <t xml:space="preserve">
Корпус: полиэтилен высокой плотности (HDPE)
Уплотнительное кольцо: EPDM
Крепежные элементы: оцинкованная или нержавеющая сталь
Материал должен быть устойчив к коррозии и воздействию влаги
</t>
    </r>
    <r>
      <rPr>
        <b/>
        <sz val="12"/>
        <color rgb="FF000000"/>
        <rFont val="Arial Narrow"/>
        <family val="2"/>
        <charset val="204"/>
      </rPr>
      <t>Технические характеристики</t>
    </r>
    <r>
      <rPr>
        <sz val="12"/>
        <color rgb="FF000000"/>
        <rFont val="Arial Narrow"/>
        <family val="2"/>
        <charset val="204"/>
      </rPr>
      <t xml:space="preserve">
Номинальное давление: не ниже PN10
Рабочее давление: до 10 бар
Рабочая температура: до +40°C
Герметичность соединения при рабочем давлении
Возможность монтажа без применения сварочного оборудования
</t>
    </r>
    <r>
      <rPr>
        <b/>
        <sz val="12"/>
        <color rgb="FF000000"/>
        <rFont val="Arial Narrow"/>
        <family val="2"/>
        <charset val="204"/>
      </rPr>
      <t>Требования к качеству</t>
    </r>
    <r>
      <rPr>
        <sz val="12"/>
        <color rgb="FF000000"/>
        <rFont val="Arial Narrow"/>
        <family val="2"/>
        <charset val="204"/>
      </rPr>
      <t xml:space="preserve">
Отсутствие трещин, деформаций и производственных дефектов
Ровная и точная резьба
Надежная фиксация на трубе
Наличие маркировки диаметра и производителя
Гарантия не менее 2 лет</t>
    </r>
  </si>
  <si>
    <r>
      <rPr>
        <b/>
        <sz val="12"/>
        <color rgb="FF000000"/>
        <rFont val="Arial Narrow"/>
        <family val="2"/>
        <charset val="204"/>
      </rPr>
      <t>Основные параметры</t>
    </r>
    <r>
      <rPr>
        <sz val="12"/>
        <color rgb="FF000000"/>
        <rFont val="Arial Narrow"/>
        <family val="2"/>
        <charset val="204"/>
      </rPr>
      <t xml:space="preserve">
Тип: циркуляционный центробежный насос с мокрым ротором (для отопления)
Монтажная длина: 180 мм
Присоединительные размеры: резьба 1 ½″ (DN 25) на вход и выход
Напряжение питания: 220 В, 50 Гц
Класс защиты корпуса: IP44
Класс изоляции: F / H (в разных источниках может указываться класс H, но по допуску поддерживает TF110‑155°C)
</t>
    </r>
    <r>
      <rPr>
        <b/>
        <sz val="12"/>
        <color rgb="FF000000"/>
        <rFont val="Arial Narrow"/>
        <family val="2"/>
        <charset val="204"/>
      </rPr>
      <t>Гидравлические характеристики</t>
    </r>
    <r>
      <rPr>
        <sz val="12"/>
        <color rgb="FF000000"/>
        <rFont val="Arial Narrow"/>
        <family val="2"/>
        <charset val="204"/>
      </rPr>
      <t xml:space="preserve">
Максимальная подача: до 3,3 м³/ч (≈ 55 л/мин)
Максимальный напор: 6 м водяного столба
Температура перекачиваемой жидкости: от +4 °C до +110 °C
Число скоростей: 3 режима (низкая / средняя / высокая)
</t>
    </r>
    <r>
      <rPr>
        <b/>
        <sz val="12"/>
        <color rgb="FF000000"/>
        <rFont val="Arial Narrow"/>
        <family val="2"/>
        <charset val="204"/>
      </rPr>
      <t>Электродвигатель</t>
    </r>
    <r>
      <rPr>
        <sz val="12"/>
        <color rgb="FF000000"/>
        <rFont val="Arial Narrow"/>
        <family val="2"/>
        <charset val="204"/>
      </rPr>
      <t xml:space="preserve">
Потребляемая мощность:
• на 1‑й скорости ≈ 46 Вт
• на 2‑й ≈ 67 Вт
• на 3‑й ≈ 93 Вт
Тип ротора: мокрый (без подшипников в потоке)
Номинальная частота вращения: ~2850 об/ми
Уровень шума: &lt; 45 дБ (≈ тиха работа)
</t>
    </r>
    <r>
      <rPr>
        <b/>
        <sz val="12"/>
        <color rgb="FF000000"/>
        <rFont val="Arial Narrow"/>
        <family val="2"/>
        <charset val="204"/>
      </rPr>
      <t>Конструкция и материалы</t>
    </r>
    <r>
      <rPr>
        <sz val="12"/>
        <color rgb="FF000000"/>
        <rFont val="Arial Narrow"/>
        <family val="2"/>
        <charset val="204"/>
      </rPr>
      <t xml:space="preserve">
Корпус: чугун (антикоррозийное покрытие)
Рабочее колесо: пластик (PES)
Вал двигателя: керамика
Обмотка статора: медная 
Гарантия не менее 12 месяцев</t>
    </r>
  </si>
  <si>
    <r>
      <rPr>
        <b/>
        <sz val="12"/>
        <color rgb="FF000000"/>
        <rFont val="Arial Narrow"/>
        <family val="2"/>
        <charset val="204"/>
      </rPr>
      <t>Электрические параметры</t>
    </r>
    <r>
      <rPr>
        <sz val="12"/>
        <color rgb="FF000000"/>
        <rFont val="Arial Narrow"/>
        <family val="2"/>
        <charset val="204"/>
      </rPr>
      <t xml:space="preserve">
Питающее напряжение: 220–240 В, 50–60 Гц
Номинальный ток: до 10 А
Максимальная мощность подключаемого насоса: до ~1.1 кВт (≈1.5 HP)
Частота сети: 50–60 Hz
Класс защиты: IP65 (защита от пыли и водяных струй)
</t>
    </r>
    <r>
      <rPr>
        <b/>
        <sz val="12"/>
        <color rgb="FF000000"/>
        <rFont val="Arial Narrow"/>
        <family val="2"/>
        <charset val="204"/>
      </rPr>
      <t>Гидравлические/рабочие характеристики</t>
    </r>
    <r>
      <rPr>
        <sz val="12"/>
        <color rgb="FF000000"/>
        <rFont val="Arial Narrow"/>
        <family val="2"/>
        <charset val="204"/>
      </rPr>
      <t xml:space="preserve">
Максимальное рабочее давление: до 10 бар
Предустановленное давление включения: ≈ 1.5 бар (может регулироваться на некоторых моделях)
Температура рабочей жидкости: до ~60 °C
Тип подключаемой воды: чистая вода без твёрдых примесей (рекомендуется установка фильтра при наличии песка/частиц)
</t>
    </r>
    <r>
      <rPr>
        <b/>
        <sz val="12"/>
        <color rgb="FF000000"/>
        <rFont val="Arial Narrow"/>
        <family val="2"/>
        <charset val="204"/>
      </rPr>
      <t>Присоединения и конструкция</t>
    </r>
    <r>
      <rPr>
        <sz val="12"/>
        <color rgb="FF000000"/>
        <rFont val="Arial Narrow"/>
        <family val="2"/>
        <charset val="204"/>
      </rPr>
      <t xml:space="preserve">
Размер присоединения (фиттинги): стандартная резьба 1″ (например, BSP/G1) (в зависимости от исполнения PS‑01)
Защита от сухого хода: встроенная (остановка насоса при отсутствии расхода воды)
Индикаторы: светодиодные индикации состояния питания, работы и ошибок (в некоторых комплектациях)
Гарантия не менее 12 месяцев</t>
    </r>
  </si>
  <si>
    <r>
      <rPr>
        <b/>
        <sz val="12"/>
        <color rgb="FF000000"/>
        <rFont val="Arial Narrow"/>
        <family val="2"/>
        <charset val="204"/>
      </rPr>
      <t>Параметры</t>
    </r>
    <r>
      <rPr>
        <sz val="12"/>
        <color rgb="FF000000"/>
        <rFont val="Arial Narrow"/>
        <family val="2"/>
        <charset val="204"/>
      </rPr>
      <t xml:space="preserve">
Модель: R WH 1.5 50
Напряжение: 220V
Частота: 50 Hz
Мощность: 1,5 kW
Объем водонагревателя: 50 л
Тип установки: с крышкой (для защиты ТЭНа и удобства монтажа)
</t>
    </r>
    <r>
      <rPr>
        <b/>
        <sz val="12"/>
        <color rgb="FF000000"/>
        <rFont val="Arial Narrow"/>
        <family val="2"/>
        <charset val="204"/>
      </rPr>
      <t>Назначение</t>
    </r>
    <r>
      <rPr>
        <sz val="12"/>
        <color rgb="FF000000"/>
        <rFont val="Arial Narrow"/>
        <family val="2"/>
        <charset val="204"/>
      </rPr>
      <t xml:space="preserve">
Нагрев воды в бытовых водонагревателях объемом до 50 литров.
Применяется для горячего водоснабжения в бытовых условиях (кухня, ванная).
</t>
    </r>
    <r>
      <rPr>
        <b/>
        <sz val="12"/>
        <color rgb="FF000000"/>
        <rFont val="Arial Narrow"/>
        <family val="2"/>
        <charset val="204"/>
      </rPr>
      <t>Резюме</t>
    </r>
    <r>
      <rPr>
        <sz val="12"/>
        <color rgb="FF000000"/>
        <rFont val="Arial Narrow"/>
        <family val="2"/>
        <charset val="204"/>
      </rPr>
      <t xml:space="preserve">
Тип: электрический ТЭН с крышкой для водонагревателя
Производитель/Модель: ROYAL R WH 1.5 50
Электропитание: 220V / 50 Hz
Мощность: 1,5 kW
Объем: 50 л
Назначение: нагрев воды для бытового водоснабжения
Гарантия не менее 12 месяцев</t>
    </r>
  </si>
  <si>
    <t>Сифон для умывальников, раковин с без перелива.</t>
  </si>
  <si>
    <r>
      <rPr>
        <b/>
        <sz val="12"/>
        <color rgb="FF000000"/>
        <rFont val="Arial Narrow"/>
        <family val="2"/>
        <charset val="204"/>
      </rPr>
      <t>Стандартные размеры</t>
    </r>
    <r>
      <rPr>
        <sz val="12"/>
        <color rgb="FF000000"/>
        <rFont val="Arial Narrow"/>
        <family val="2"/>
        <charset val="204"/>
      </rPr>
      <t xml:space="preserve">
Диаметр подключения к раковине: 1 1/4″ (≈ Ø32–45 мм) — стандарт в сантехнике.
Диаметр трубы канализации обычно 32 мм с адаптерами на 40/50 мм.
Могут быть различия по длине и высоте сифона в зависимости от конфигурации и модели.
</t>
    </r>
    <r>
      <rPr>
        <b/>
        <sz val="12"/>
        <color rgb="FF000000"/>
        <rFont val="Arial Narrow"/>
        <family val="2"/>
        <charset val="204"/>
      </rPr>
      <t>Цвет и отделка</t>
    </r>
    <r>
      <rPr>
        <sz val="12"/>
        <color rgb="FF000000"/>
        <rFont val="Arial Narrow"/>
        <family val="2"/>
        <charset val="204"/>
      </rPr>
      <t xml:space="preserve">
Белый матовый — эстетичное покрытие, устойчиво к повседневному использованию и простое в уходе.
</t>
    </r>
    <r>
      <rPr>
        <b/>
        <sz val="12"/>
        <color rgb="FF000000"/>
        <rFont val="Arial Narrow"/>
        <family val="2"/>
        <charset val="204"/>
      </rPr>
      <t>Материалы</t>
    </r>
    <r>
      <rPr>
        <sz val="12"/>
        <color rgb="FF000000"/>
        <rFont val="Arial Narrow"/>
        <family val="2"/>
        <charset val="204"/>
      </rPr>
      <t xml:space="preserve">
Основные материалы корпуса: пластик ABS или латунь.
Донный клапан (пробка) металлическим или пластиковым с механизмом Click-Clack.
Гарантия не менее 12 месяцев</t>
    </r>
  </si>
  <si>
    <r>
      <rPr>
        <b/>
        <sz val="12"/>
        <color rgb="FF000000"/>
        <rFont val="Arial Narrow"/>
        <family val="2"/>
        <charset val="204"/>
      </rPr>
      <t>Конструкция и управление</t>
    </r>
    <r>
      <rPr>
        <sz val="12"/>
        <color rgb="FF000000"/>
        <rFont val="Arial Narrow"/>
        <family val="2"/>
        <charset val="204"/>
      </rPr>
      <t xml:space="preserve">
Тип: угловой отсекающий кран
Управление: пол-оборота
Подключение: настенное
Размер в дюймах: 1/2" × 1/2"
Отверстия: 1/2" × 1/2"
</t>
    </r>
    <r>
      <rPr>
        <b/>
        <sz val="12"/>
        <color rgb="FF000000"/>
        <rFont val="Arial Narrow"/>
        <family val="2"/>
        <charset val="204"/>
      </rPr>
      <t>Материалы</t>
    </r>
    <r>
      <rPr>
        <sz val="12"/>
        <color rgb="FF000000"/>
        <rFont val="Arial Narrow"/>
        <family val="2"/>
        <charset val="204"/>
      </rPr>
      <t xml:space="preserve">
Корпус: латунь сантехническая CW617N или эквивалент
Уплотнения: EPDM или термостойкая резина
Ручка: металл с антикоррозийным покрытием
Технические характеристики:
Рабочее давление: до 16 бар
Рабочая температура: от -20°C до +120°C
Класс герметичности: А (полная герметичность в закрытом положении)
</t>
    </r>
    <r>
      <rPr>
        <b/>
        <sz val="12"/>
        <color rgb="FF000000"/>
        <rFont val="Arial Narrow"/>
        <family val="2"/>
        <charset val="204"/>
      </rPr>
      <t>Требования к качеству</t>
    </r>
    <r>
      <rPr>
        <sz val="12"/>
        <color rgb="FF000000"/>
        <rFont val="Arial Narrow"/>
        <family val="2"/>
        <charset val="204"/>
      </rPr>
      <t xml:space="preserve">
Новое изделие, без дефектов корпуса и резьбы
Плавный ход ручки, без заеданий
Герметичность соединений
Маркировка производителя на корпусе
Гарантия не менее 12 месяцев</t>
    </r>
  </si>
  <si>
    <r>
      <rPr>
        <b/>
        <sz val="12"/>
        <color rgb="FF000000"/>
        <rFont val="Arial Narrow"/>
        <family val="2"/>
        <charset val="204"/>
      </rPr>
      <t>Конструкция</t>
    </r>
    <r>
      <rPr>
        <sz val="12"/>
        <color rgb="FF000000"/>
        <rFont val="Arial Narrow"/>
        <family val="2"/>
        <charset val="204"/>
      </rPr>
      <t xml:space="preserve">
Тип: гигиенический душ
Управление: ручное включение/выключение воды через встроенный клапан
</t>
    </r>
    <r>
      <rPr>
        <b/>
        <sz val="12"/>
        <color rgb="FF000000"/>
        <rFont val="Arial Narrow"/>
        <family val="2"/>
        <charset val="204"/>
      </rPr>
      <t>Материалы</t>
    </r>
    <r>
      <rPr>
        <sz val="12"/>
        <color rgb="FF000000"/>
        <rFont val="Arial Narrow"/>
        <family val="2"/>
        <charset val="204"/>
      </rPr>
      <t xml:space="preserve">
Корпус: латунь сантехническая CW617N или эквивалент
Ручка/кнопка: металл с антикоррозийным покрытием
Шланг (если входит в комплект): гибкий, оплетка из нержавеющей стали, внутренний слой EPDM
</t>
    </r>
    <r>
      <rPr>
        <b/>
        <sz val="12"/>
        <color rgb="FF000000"/>
        <rFont val="Arial Narrow"/>
        <family val="2"/>
        <charset val="204"/>
      </rPr>
      <t>Технические характеристики</t>
    </r>
    <r>
      <rPr>
        <sz val="12"/>
        <color rgb="FF000000"/>
        <rFont val="Arial Narrow"/>
        <family val="2"/>
        <charset val="204"/>
      </rPr>
      <t xml:space="preserve">
Вес: 1,6 кг
Габариты: 75 × 95 × 195 мм
Рабочее давление: 1–6 бар
Рабочая температура воды: до +90°C
</t>
    </r>
    <r>
      <rPr>
        <b/>
        <sz val="12"/>
        <color rgb="FF000000"/>
        <rFont val="Arial Narrow"/>
        <family val="2"/>
        <charset val="204"/>
      </rPr>
      <t>Комплектация</t>
    </r>
    <r>
      <rPr>
        <sz val="12"/>
        <color rgb="FF000000"/>
        <rFont val="Arial Narrow"/>
        <family val="2"/>
        <charset val="204"/>
      </rPr>
      <t xml:space="preserve">
Смеситель гигиенический
Возможный шланг и держатель (уточняется по модели)
Требования к качеству:
Новое изделие, без дефектов
Плавный ход механизма включения воды
Герметичность всех соединений
Гарантия не менее 12 месяцев</t>
    </r>
  </si>
  <si>
    <r>
      <rPr>
        <b/>
        <sz val="12"/>
        <color rgb="FF000000"/>
        <rFont val="Arial Narrow"/>
        <family val="2"/>
        <charset val="204"/>
      </rPr>
      <t>Конструкция и управление</t>
    </r>
    <r>
      <rPr>
        <sz val="12"/>
        <color rgb="FF000000"/>
        <rFont val="Arial Narrow"/>
        <family val="2"/>
        <charset val="204"/>
      </rPr>
      <t xml:space="preserve">
Тип: ручная лейка для биде
Управление: встроенный запорный вентиль на лейке для регулировки потока воды
Комплектуется гибким шлангом для подключения к водопроводу
</t>
    </r>
    <r>
      <rPr>
        <b/>
        <sz val="12"/>
        <color rgb="FF000000"/>
        <rFont val="Arial Narrow"/>
        <family val="2"/>
        <charset val="204"/>
      </rPr>
      <t>Материалы</t>
    </r>
    <r>
      <rPr>
        <sz val="12"/>
        <color rgb="FF000000"/>
        <rFont val="Arial Narrow"/>
        <family val="2"/>
        <charset val="204"/>
      </rPr>
      <t xml:space="preserve">
Лейка: латунь сантехническая CW617N или эквивалент
Ручка/кнопка: металл с антикоррозийным покрытием или ABS пластик
Шланг: гибкий, металлическая оплетка из нержавеющей стали AISI 304, внутренняя трубка EPDM (пищевой каучук)
Уплотнительные элементы: термостойкая резина или EPDM
</t>
    </r>
    <r>
      <rPr>
        <b/>
        <sz val="12"/>
        <color rgb="FF000000"/>
        <rFont val="Arial Narrow"/>
        <family val="2"/>
        <charset val="204"/>
      </rPr>
      <t>Технические характеристики</t>
    </r>
    <r>
      <rPr>
        <sz val="12"/>
        <color rgb="FF000000"/>
        <rFont val="Arial Narrow"/>
        <family val="2"/>
        <charset val="204"/>
      </rPr>
      <t xml:space="preserve">
Рабочее давление: 1–6 бар
Максимальное давление: до 10 бар
Рабочая температура воды: до +90°C
Длина шланга: 1,0–1,5 м (в зависимости от модели)
Полнопроходная конструкция для равномерного потока воды
</t>
    </r>
    <r>
      <rPr>
        <b/>
        <sz val="12"/>
        <color rgb="FF000000"/>
        <rFont val="Arial Narrow"/>
        <family val="2"/>
        <charset val="204"/>
      </rPr>
      <t>Требования к качеству</t>
    </r>
    <r>
      <rPr>
        <sz val="12"/>
        <color rgb="FF000000"/>
        <rFont val="Arial Narrow"/>
        <family val="2"/>
        <charset val="204"/>
      </rPr>
      <t xml:space="preserve">
Новое изделие, без дефектов корпуса и шланга
Полная герметичность соединений
Устойчивость к коррозии и бытовой химии
Плавный ход вентиля
</t>
    </r>
    <r>
      <rPr>
        <b/>
        <sz val="12"/>
        <color rgb="FF000000"/>
        <rFont val="Arial Narrow"/>
        <family val="2"/>
        <charset val="204"/>
      </rPr>
      <t>Комплектация</t>
    </r>
    <r>
      <rPr>
        <sz val="12"/>
        <color rgb="FF000000"/>
        <rFont val="Arial Narrow"/>
        <family val="2"/>
        <charset val="204"/>
      </rPr>
      <t xml:space="preserve">
Лейка для биде
Гибкий шланг
Крепежные элементы и держатель (по модели)
Гарантия не менее 2 лет</t>
    </r>
  </si>
  <si>
    <r>
      <rPr>
        <b/>
        <sz val="12"/>
        <color rgb="FF000000"/>
        <rFont val="Arial Narrow"/>
        <family val="2"/>
        <charset val="204"/>
      </rPr>
      <t>Конструкция и управление</t>
    </r>
    <r>
      <rPr>
        <sz val="12"/>
        <color rgb="FF000000"/>
        <rFont val="Arial Narrow"/>
        <family val="2"/>
        <charset val="204"/>
      </rPr>
      <t xml:space="preserve">
Тип: электрический водонагреватель накопительный
Управление: термостат с регулировкой температуры
Способ установки: настенный
</t>
    </r>
    <r>
      <rPr>
        <b/>
        <sz val="12"/>
        <color rgb="FF000000"/>
        <rFont val="Arial Narrow"/>
        <family val="2"/>
        <charset val="204"/>
      </rPr>
      <t>Материалы</t>
    </r>
    <r>
      <rPr>
        <sz val="12"/>
        <color rgb="FF000000"/>
        <rFont val="Arial Narrow"/>
        <family val="2"/>
        <charset val="204"/>
      </rPr>
      <t xml:space="preserve">
Внутренний бак: сталь с эмалевым или стеклокерамическим покрытием, устойчивым к коррозии
ТЭН: нержавеющая сталь или медь, закрытый защитным кожухом
Корпус: окрашенная сталь или пластик устойчивый к механическим воздействиям
Уплотнения: термостойкая резина или силикон
</t>
    </r>
    <r>
      <rPr>
        <b/>
        <sz val="12"/>
        <color rgb="FF000000"/>
        <rFont val="Arial Narrow"/>
        <family val="2"/>
        <charset val="204"/>
      </rPr>
      <t>Технические характеристики</t>
    </r>
    <r>
      <rPr>
        <sz val="12"/>
        <color rgb="FF000000"/>
        <rFont val="Arial Narrow"/>
        <family val="2"/>
        <charset val="204"/>
      </rPr>
      <t xml:space="preserve">
Объем: 100 л
Электропитание: 220–240V / 50–60 Hz
Мощность: 1,5–2 kW (зависит от модели)
Максимальная температура воды: до +75–80°C
Защита: термостат и предохранительный клапан
Класс защиты: IPX4 или выше
</t>
    </r>
    <r>
      <rPr>
        <b/>
        <sz val="12"/>
        <color rgb="FF000000"/>
        <rFont val="Arial Narrow"/>
        <family val="2"/>
        <charset val="204"/>
      </rPr>
      <t>Требования к качеству</t>
    </r>
    <r>
      <rPr>
        <sz val="12"/>
        <color rgb="FF000000"/>
        <rFont val="Arial Narrow"/>
        <family val="2"/>
        <charset val="204"/>
      </rPr>
      <t xml:space="preserve">
Новое изделие, без дефектов корпуса и внутренних элементов
Полная герметичность и отсутствие протечек
Соответствие санитарным и электротехническим стандартам
Наличие сертификата соответствия и паспорта изделия
</t>
    </r>
    <r>
      <rPr>
        <b/>
        <sz val="12"/>
        <color rgb="FF000000"/>
        <rFont val="Arial Narrow"/>
        <family val="2"/>
        <charset val="204"/>
      </rPr>
      <t>Комплектация</t>
    </r>
    <r>
      <rPr>
        <sz val="12"/>
        <color rgb="FF000000"/>
        <rFont val="Arial Narrow"/>
        <family val="2"/>
        <charset val="204"/>
      </rPr>
      <t xml:space="preserve">
Водонагреватель
ТЭН (встроенный или съемный, зависит от модели)
Крепежные элементы для настенного монтажа
Инструкция по эксплуатации
Гарантия не менее 3 лет на корпус и не менее 1 года на электроэлементы</t>
    </r>
  </si>
  <si>
    <t>В случае предоставления аналога указать Марку/Модель/Производитель и польное описание товара</t>
  </si>
  <si>
    <t>Наименование и описание</t>
  </si>
  <si>
    <t>Пара (комплект)</t>
  </si>
  <si>
    <t>М</t>
  </si>
  <si>
    <t>Конструкция и управление
Тип управления: однорычажный
Тип картриджа: керамический, диаметр не менее 35 мм
Регулировка: плавная и точная регулировка напора и температуры воды
Материалы
Корпус: латунь сантехническая марки CW617N или эквивалент, с содержанием меди не менее 57%
Аэратор: съемный, с функцией экономии воды
Крепежные элементы: металл (не пластик)
Покрытие
Хромированное (никелированное) или цвет «бронза»
Покрытие должно быть устойчивым к коррозии, истиранию и воздействию бытовых моющих средств
Толщина покрытия – согласно международным стандартам ISO
Технические характеристики
Высота/длина излива: около 160 мм
Монтаж: на одно отверстие
Тип подключения: гибкая подводка в комплекте
Присоединительный размер: G 1/2"
Рабочее давление: 1–6 бар
Максимальное давление: не менее 10 бар
Рабочая температура воды: до +90°C
Комплектация
Смеситель
Гибкие подводящие шланги (не менее 400 мм, оплетка из нержавеющей стали AISI 304)
Комплект крепления
Паспорт изделия
Гарантия не менее 3 лет на корпус и не менее 1 года на комплектующие</t>
  </si>
  <si>
    <r>
      <rPr>
        <b/>
        <sz val="12"/>
        <color rgb="FF000000"/>
        <rFont val="Arial Narrow"/>
        <family val="2"/>
        <charset val="204"/>
      </rPr>
      <t>Конструкция</t>
    </r>
    <r>
      <rPr>
        <sz val="12"/>
        <color rgb="FF000000"/>
        <rFont val="Arial Narrow"/>
        <family val="2"/>
        <charset val="204"/>
      </rPr>
      <t xml:space="preserve">
Тип: разъемный врезной хомут (седелка)
Диаметр магистральной трубы: Ø100 мм
Диаметр ответвления: Ø25 мм
Тип соединения с трубой: обжимной (болтовое стягивание)
Тип резьбы на выходе: внутренняя
Присоединительная резьба ответвления: G 1" (или согласно Ø25 — уточняется при поставке)
</t>
    </r>
    <r>
      <rPr>
        <b/>
        <sz val="12"/>
        <color rgb="FF000000"/>
        <rFont val="Arial Narrow"/>
        <family val="2"/>
        <charset val="204"/>
      </rPr>
      <t>Материалы</t>
    </r>
    <r>
      <rPr>
        <sz val="12"/>
        <color rgb="FF000000"/>
        <rFont val="Arial Narrow"/>
        <family val="2"/>
        <charset val="204"/>
      </rPr>
      <t xml:space="preserve">
Корпус: полиэтилен высокой плотности (HDPE), устойчивый к УФ и механическим нагрузкам
Уплотнительное кольцо: EPDM
Болты и гайки: оцинкованная сталь или нержавеющая сталь
Материал должен быть устойчив к коррозии и воздействию грунтовых вод
</t>
    </r>
    <r>
      <rPr>
        <b/>
        <sz val="12"/>
        <color rgb="FF000000"/>
        <rFont val="Arial Narrow"/>
        <family val="2"/>
        <charset val="204"/>
      </rPr>
      <t>Технические характеристики</t>
    </r>
    <r>
      <rPr>
        <sz val="12"/>
        <color rgb="FF000000"/>
        <rFont val="Arial Narrow"/>
        <family val="2"/>
        <charset val="204"/>
      </rPr>
      <t xml:space="preserve">
Номинальное давление: не ниже PN10
Рабочее давление: до 10 бар
Рабочая температура: до +40°C
Герметичность соединения при рабочем давлении
Возможность монтажа без специального сварочного оборудования
</t>
    </r>
    <r>
      <rPr>
        <b/>
        <sz val="12"/>
        <color rgb="FF000000"/>
        <rFont val="Arial Narrow"/>
        <family val="2"/>
        <charset val="204"/>
      </rPr>
      <t>Требования к качеству</t>
    </r>
    <r>
      <rPr>
        <sz val="12"/>
        <color rgb="FF000000"/>
        <rFont val="Arial Narrow"/>
        <family val="2"/>
        <charset val="204"/>
      </rPr>
      <t xml:space="preserve">
Отсутствие трещин и деформаций корпуса
Ровная и точная резьба
Надежная фиксация на трубе
Наличие маркировки производителя и диаметра
Гарантия не менее 2 лет</t>
    </r>
  </si>
  <si>
    <t>Производитель</t>
  </si>
  <si>
    <t>Гарантийный срок на каждый товар устанавливается по паспорту производителя, но не менее 12 месяцев с момента подписания сторонами счет‑фактур.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</si>
</sst>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2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b/>
      <sz val="12"/>
      <color rgb="FFFF0000"/>
      <name val="Arial Narrow"/>
      <family val="2"/>
      <charset val="204"/>
    </font>
    <font>
      <b/>
      <sz val="12"/>
      <color theme="5" tint="-0.249977111117893"/>
      <name val="Arial Narrow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color rgb="FF000000"/>
      <name val="Arial Narrow"/>
      <family val="2"/>
      <charset val="204"/>
    </font>
    <font>
      <b/>
      <i/>
      <sz val="12"/>
      <name val="Arial Narrow"/>
      <family val="2"/>
      <charset val="204"/>
    </font>
    <font>
      <b/>
      <sz val="12"/>
      <color rgb="FF000000"/>
      <name val="Arial Narrow"/>
      <family val="2"/>
      <charset val="204"/>
    </font>
    <font>
      <sz val="12"/>
      <color rgb="FFFF0000"/>
      <name val="Arial Narrow"/>
      <family val="2"/>
      <charset val="204"/>
    </font>
    <font>
      <i/>
      <sz val="12"/>
      <name val="Arial Narrow"/>
      <family val="2"/>
      <charset val="204"/>
    </font>
    <font>
      <u/>
      <sz val="11"/>
      <color theme="10"/>
      <name val="Calibri"/>
      <family val="2"/>
      <scheme val="minor"/>
    </font>
    <font>
      <sz val="12"/>
      <color rgb="FF7030A0"/>
      <name val="Arial Narrow"/>
      <family val="2"/>
      <charset val="204"/>
    </font>
    <font>
      <b/>
      <i/>
      <sz val="12"/>
      <color rgb="FFFF0000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10" fillId="0" borderId="0"/>
    <xf numFmtId="0" fontId="2" fillId="0" borderId="0"/>
    <xf numFmtId="164" fontId="1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0" fontId="16" fillId="0" borderId="0" applyNumberFormat="0" applyFill="0" applyBorder="0" applyAlignment="0" applyProtection="0"/>
  </cellStyleXfs>
  <cellXfs count="114">
    <xf numFmtId="0" fontId="0" fillId="0" borderId="0" xfId="0"/>
    <xf numFmtId="0" fontId="3" fillId="0" borderId="0" xfId="1" applyFont="1" applyFill="1" applyAlignment="1" applyProtection="1">
      <alignment horizontal="center" vertical="center"/>
    </xf>
    <xf numFmtId="0" fontId="3" fillId="0" borderId="0" xfId="1" applyFont="1" applyFill="1" applyProtection="1"/>
    <xf numFmtId="0" fontId="5" fillId="0" borderId="0" xfId="2" applyFont="1" applyFill="1" applyAlignment="1" applyProtection="1">
      <alignment horizontal="center" vertical="center"/>
    </xf>
    <xf numFmtId="0" fontId="6" fillId="0" borderId="0" xfId="1" applyFont="1" applyFill="1" applyProtection="1"/>
    <xf numFmtId="0" fontId="8" fillId="0" borderId="0" xfId="2" applyFont="1" applyAlignment="1" applyProtection="1">
      <alignment wrapText="1"/>
    </xf>
    <xf numFmtId="0" fontId="5" fillId="0" borderId="0" xfId="2" applyFont="1" applyProtection="1"/>
    <xf numFmtId="0" fontId="3" fillId="0" borderId="0" xfId="4" applyFont="1" applyFill="1" applyAlignment="1" applyProtection="1">
      <alignment horizontal="right"/>
    </xf>
    <xf numFmtId="0" fontId="3" fillId="0" borderId="0" xfId="3" applyFont="1" applyFill="1" applyProtection="1"/>
    <xf numFmtId="0" fontId="6" fillId="0" borderId="0" xfId="5" applyFont="1" applyFill="1" applyAlignment="1" applyProtection="1">
      <alignment horizontal="center" vertical="center"/>
    </xf>
    <xf numFmtId="4" fontId="3" fillId="0" borderId="0" xfId="1" applyNumberFormat="1" applyFont="1" applyFill="1" applyAlignment="1" applyProtection="1">
      <alignment horizontal="left"/>
    </xf>
    <xf numFmtId="0" fontId="5" fillId="0" borderId="0" xfId="9" applyFont="1" applyFill="1" applyProtection="1"/>
    <xf numFmtId="0" fontId="3" fillId="0" borderId="0" xfId="1" applyFont="1" applyFill="1" applyAlignment="1" applyProtection="1">
      <alignment horizontal="left" wrapText="1"/>
    </xf>
    <xf numFmtId="0" fontId="12" fillId="0" borderId="0" xfId="8" applyFont="1" applyFill="1" applyBorder="1" applyAlignment="1" applyProtection="1">
      <alignment horizontal="center"/>
    </xf>
    <xf numFmtId="4" fontId="12" fillId="0" borderId="0" xfId="8" applyNumberFormat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</xf>
    <xf numFmtId="0" fontId="6" fillId="0" borderId="0" xfId="8" applyFont="1" applyFill="1" applyBorder="1" applyAlignment="1" applyProtection="1">
      <alignment horizontal="left" wrapText="1"/>
    </xf>
    <xf numFmtId="4" fontId="14" fillId="0" borderId="1" xfId="6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horizontal="center" vertical="center" wrapText="1"/>
    </xf>
    <xf numFmtId="0" fontId="7" fillId="0" borderId="0" xfId="1" applyFont="1" applyFill="1" applyBorder="1" applyProtection="1"/>
    <xf numFmtId="4" fontId="7" fillId="0" borderId="0" xfId="1" applyNumberFormat="1" applyFont="1" applyFill="1" applyBorder="1" applyProtection="1"/>
    <xf numFmtId="0" fontId="7" fillId="0" borderId="0" xfId="1" applyFont="1" applyFill="1" applyAlignment="1" applyProtection="1">
      <alignment horizontal="left" vertical="center" wrapText="1"/>
    </xf>
    <xf numFmtId="0" fontId="6" fillId="0" borderId="0" xfId="1" applyFont="1" applyFill="1" applyBorder="1" applyAlignment="1" applyProtection="1">
      <alignment horizontal="left" vertical="center"/>
    </xf>
    <xf numFmtId="0" fontId="5" fillId="0" borderId="0" xfId="10" applyFont="1" applyAlignment="1">
      <alignment vertical="center"/>
    </xf>
    <xf numFmtId="0" fontId="4" fillId="0" borderId="0" xfId="10" applyFont="1" applyAlignment="1">
      <alignment vertical="center"/>
    </xf>
    <xf numFmtId="0" fontId="5" fillId="0" borderId="0" xfId="10" applyFont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/>
    </xf>
    <xf numFmtId="14" fontId="6" fillId="0" borderId="1" xfId="0" applyNumberFormat="1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3" fillId="0" borderId="17" xfId="0" applyFont="1" applyBorder="1" applyAlignment="1" applyProtection="1">
      <alignment horizontal="center" vertical="center" wrapText="1"/>
    </xf>
    <xf numFmtId="0" fontId="13" fillId="0" borderId="20" xfId="0" applyFont="1" applyBorder="1" applyAlignment="1" applyProtection="1">
      <alignment horizontal="center" vertical="center" wrapText="1"/>
    </xf>
    <xf numFmtId="4" fontId="6" fillId="0" borderId="20" xfId="6" applyNumberFormat="1" applyFont="1" applyFill="1" applyBorder="1" applyAlignment="1" applyProtection="1">
      <alignment horizontal="center" vertical="center" wrapText="1"/>
    </xf>
    <xf numFmtId="4" fontId="6" fillId="0" borderId="21" xfId="6" applyNumberFormat="1" applyFont="1" applyFill="1" applyBorder="1" applyAlignment="1" applyProtection="1">
      <alignment horizontal="center" vertical="center" wrapText="1"/>
    </xf>
    <xf numFmtId="0" fontId="11" fillId="0" borderId="22" xfId="0" applyFont="1" applyBorder="1" applyAlignment="1" applyProtection="1">
      <alignment horizontal="center" vertical="center" wrapText="1"/>
    </xf>
    <xf numFmtId="4" fontId="3" fillId="0" borderId="23" xfId="6" applyNumberFormat="1" applyFont="1" applyFill="1" applyBorder="1" applyAlignment="1" applyProtection="1">
      <alignment horizontal="center" vertical="center" wrapText="1"/>
    </xf>
    <xf numFmtId="0" fontId="6" fillId="0" borderId="32" xfId="8" applyFont="1" applyFill="1" applyBorder="1" applyAlignment="1" applyProtection="1">
      <alignment vertical="center" wrapText="1"/>
    </xf>
    <xf numFmtId="0" fontId="12" fillId="0" borderId="26" xfId="1" applyFont="1" applyFill="1" applyBorder="1" applyAlignment="1" applyProtection="1">
      <alignment horizontal="left" vertical="center" wrapText="1"/>
    </xf>
    <xf numFmtId="0" fontId="12" fillId="0" borderId="1" xfId="1" applyFont="1" applyFill="1" applyBorder="1" applyAlignment="1" applyProtection="1">
      <alignment horizontal="left" vertical="center" wrapText="1"/>
    </xf>
    <xf numFmtId="0" fontId="12" fillId="0" borderId="29" xfId="1" applyFont="1" applyFill="1" applyBorder="1" applyAlignment="1" applyProtection="1">
      <alignment horizontal="left" vertical="center" wrapText="1"/>
    </xf>
    <xf numFmtId="0" fontId="15" fillId="0" borderId="25" xfId="1" applyFont="1" applyFill="1" applyBorder="1" applyAlignment="1" applyProtection="1">
      <alignment horizontal="center" vertical="center" wrapText="1"/>
    </xf>
    <xf numFmtId="0" fontId="15" fillId="0" borderId="22" xfId="1" applyFont="1" applyFill="1" applyBorder="1" applyAlignment="1" applyProtection="1">
      <alignment horizontal="center" vertical="center" wrapText="1"/>
    </xf>
    <xf numFmtId="0" fontId="15" fillId="0" borderId="28" xfId="1" applyFont="1" applyFill="1" applyBorder="1" applyAlignment="1" applyProtection="1">
      <alignment horizontal="center" vertical="center" wrapText="1"/>
    </xf>
    <xf numFmtId="0" fontId="6" fillId="0" borderId="13" xfId="2" applyNumberFormat="1" applyFont="1" applyFill="1" applyBorder="1" applyAlignment="1" applyProtection="1">
      <alignment horizontal="center" vertical="center" wrapText="1"/>
    </xf>
    <xf numFmtId="4" fontId="3" fillId="0" borderId="34" xfId="6" applyNumberFormat="1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vertical="center" wrapText="1"/>
    </xf>
    <xf numFmtId="0" fontId="13" fillId="0" borderId="35" xfId="0" applyFont="1" applyBorder="1" applyAlignment="1" applyProtection="1">
      <alignment horizontal="center" vertical="center" wrapText="1"/>
    </xf>
    <xf numFmtId="0" fontId="6" fillId="0" borderId="33" xfId="8" applyFont="1" applyFill="1" applyBorder="1" applyAlignment="1" applyProtection="1">
      <alignment horizontal="center" vertical="center" wrapText="1"/>
    </xf>
    <xf numFmtId="0" fontId="3" fillId="0" borderId="0" xfId="1" applyFont="1" applyFill="1" applyAlignment="1" applyProtection="1">
      <alignment horizontal="center" vertical="center" wrapText="1"/>
    </xf>
    <xf numFmtId="0" fontId="6" fillId="0" borderId="0" xfId="8" applyFont="1" applyFill="1" applyBorder="1" applyAlignment="1" applyProtection="1">
      <alignment horizontal="center" vertical="center" wrapText="1"/>
    </xf>
    <xf numFmtId="0" fontId="6" fillId="0" borderId="0" xfId="1" applyFont="1" applyFill="1" applyBorder="1" applyAlignment="1" applyProtection="1">
      <alignment horizontal="center" vertical="center"/>
    </xf>
    <xf numFmtId="0" fontId="7" fillId="0" borderId="0" xfId="1" applyFont="1" applyFill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4" fontId="5" fillId="0" borderId="2" xfId="0" applyNumberFormat="1" applyFont="1" applyBorder="1" applyAlignment="1" applyProtection="1">
      <alignment horizontal="center" vertical="center" wrapText="1"/>
      <protection locked="0"/>
    </xf>
    <xf numFmtId="3" fontId="5" fillId="0" borderId="2" xfId="0" applyNumberFormat="1" applyFont="1" applyBorder="1" applyAlignment="1" applyProtection="1">
      <alignment horizontal="center" vertical="center" wrapText="1"/>
      <protection locked="0"/>
    </xf>
    <xf numFmtId="0" fontId="16" fillId="0" borderId="2" xfId="1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6" fillId="0" borderId="2" xfId="11" applyBorder="1" applyAlignment="1">
      <alignment horizontal="center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5" fillId="0" borderId="0" xfId="9" applyFont="1" applyFill="1" applyAlignment="1" applyProtection="1">
      <alignment horizontal="center" vertical="center" wrapText="1"/>
    </xf>
    <xf numFmtId="0" fontId="6" fillId="0" borderId="30" xfId="8" applyFont="1" applyFill="1" applyBorder="1" applyAlignment="1" applyProtection="1">
      <alignment horizontal="center" vertical="center" wrapText="1"/>
    </xf>
    <xf numFmtId="0" fontId="6" fillId="0" borderId="31" xfId="8" applyFont="1" applyFill="1" applyBorder="1" applyAlignment="1" applyProtection="1">
      <alignment horizontal="center" vertical="center" wrapText="1"/>
    </xf>
    <xf numFmtId="0" fontId="15" fillId="0" borderId="26" xfId="1" applyFont="1" applyFill="1" applyBorder="1" applyAlignment="1" applyProtection="1">
      <alignment horizontal="left" vertical="center" wrapText="1"/>
    </xf>
    <xf numFmtId="0" fontId="15" fillId="0" borderId="27" xfId="1" applyFont="1" applyFill="1" applyBorder="1" applyAlignment="1" applyProtection="1">
      <alignment horizontal="left" vertical="center" wrapText="1"/>
    </xf>
    <xf numFmtId="0" fontId="15" fillId="0" borderId="1" xfId="1" applyFont="1" applyFill="1" applyBorder="1" applyAlignment="1" applyProtection="1">
      <alignment horizontal="left" vertical="center" wrapText="1"/>
    </xf>
    <xf numFmtId="0" fontId="15" fillId="0" borderId="23" xfId="1" applyFont="1" applyFill="1" applyBorder="1" applyAlignment="1" applyProtection="1">
      <alignment horizontal="left" vertical="center" wrapText="1"/>
    </xf>
    <xf numFmtId="0" fontId="15" fillId="0" borderId="29" xfId="1" applyFont="1" applyFill="1" applyBorder="1" applyAlignment="1" applyProtection="1">
      <alignment horizontal="left" vertical="center" wrapText="1"/>
    </xf>
    <xf numFmtId="0" fontId="15" fillId="0" borderId="24" xfId="1" applyFont="1" applyFill="1" applyBorder="1" applyAlignment="1" applyProtection="1">
      <alignment horizontal="left" vertical="center" wrapText="1"/>
    </xf>
    <xf numFmtId="0" fontId="3" fillId="0" borderId="0" xfId="3" applyFont="1" applyFill="1" applyBorder="1" applyAlignment="1" applyProtection="1">
      <alignment horizontal="center" vertical="center"/>
    </xf>
    <xf numFmtId="0" fontId="12" fillId="0" borderId="30" xfId="8" applyFont="1" applyFill="1" applyBorder="1" applyAlignment="1" applyProtection="1">
      <alignment horizontal="center" vertical="center"/>
    </xf>
    <xf numFmtId="0" fontId="12" fillId="0" borderId="33" xfId="8" applyFont="1" applyFill="1" applyBorder="1" applyAlignment="1" applyProtection="1">
      <alignment horizontal="center" vertical="center"/>
    </xf>
    <xf numFmtId="0" fontId="12" fillId="0" borderId="31" xfId="8" applyFont="1" applyFill="1" applyBorder="1" applyAlignment="1" applyProtection="1">
      <alignment horizontal="center" vertical="center"/>
    </xf>
    <xf numFmtId="0" fontId="18" fillId="0" borderId="0" xfId="1" applyFont="1" applyFill="1" applyBorder="1" applyAlignment="1" applyProtection="1">
      <alignment horizontal="center" vertical="center"/>
    </xf>
    <xf numFmtId="0" fontId="4" fillId="0" borderId="11" xfId="2" applyFont="1" applyBorder="1" applyAlignment="1" applyProtection="1">
      <alignment horizontal="center"/>
    </xf>
    <xf numFmtId="0" fontId="4" fillId="0" borderId="12" xfId="2" applyFont="1" applyBorder="1" applyAlignment="1" applyProtection="1">
      <alignment horizontal="center"/>
    </xf>
    <xf numFmtId="0" fontId="4" fillId="0" borderId="16" xfId="2" applyFont="1" applyBorder="1" applyAlignment="1" applyProtection="1">
      <alignment horizontal="center"/>
    </xf>
    <xf numFmtId="0" fontId="14" fillId="0" borderId="14" xfId="2" applyNumberFormat="1" applyFont="1" applyFill="1" applyBorder="1" applyAlignment="1" applyProtection="1">
      <alignment horizontal="center" vertical="center" wrapText="1"/>
      <protection locked="0"/>
    </xf>
    <xf numFmtId="0" fontId="14" fillId="0" borderId="15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11" xfId="2" applyNumberFormat="1" applyFont="1" applyFill="1" applyBorder="1" applyAlignment="1" applyProtection="1">
      <alignment horizontal="center" vertical="center" wrapText="1"/>
    </xf>
    <xf numFmtId="0" fontId="6" fillId="0" borderId="12" xfId="2" applyNumberFormat="1" applyFont="1" applyFill="1" applyBorder="1" applyAlignment="1" applyProtection="1">
      <alignment horizontal="center" vertical="center" wrapText="1"/>
    </xf>
    <xf numFmtId="0" fontId="6" fillId="0" borderId="13" xfId="2" applyNumberFormat="1" applyFont="1" applyFill="1" applyBorder="1" applyAlignment="1" applyProtection="1">
      <alignment horizontal="center" vertical="center" wrapText="1"/>
    </xf>
    <xf numFmtId="0" fontId="13" fillId="0" borderId="18" xfId="0" applyFont="1" applyBorder="1" applyAlignment="1" applyProtection="1">
      <alignment horizontal="center" vertical="center" wrapText="1"/>
    </xf>
    <xf numFmtId="0" fontId="13" fillId="0" borderId="19" xfId="0" applyFont="1" applyBorder="1" applyAlignment="1" applyProtection="1">
      <alignment horizontal="center" vertical="center" wrapText="1"/>
    </xf>
  </cellXfs>
  <cellStyles count="12">
    <cellStyle name="_POF07_Kavkaz_3G_Utran_07.03.2008 на подпись" xfId="6"/>
    <cellStyle name="Normal_CT PDH  order new version" xfId="3"/>
    <cellStyle name="Normal_GPRS proposal_29-05-02" xfId="4"/>
    <cellStyle name="Normal_Megafon_for_Center_1Q2004_v23.12.2004_FINAL" xfId="5"/>
    <cellStyle name="Normal_Nokia_MSSMGW_Prices_updated_V1" xfId="8"/>
    <cellStyle name="Normal_PO019_Kavkaz 3Q'04_21.06.04." xfId="1"/>
    <cellStyle name="Гиперссылка" xfId="11" builtinId="8"/>
    <cellStyle name="Обычный" xfId="0" builtinId="0"/>
    <cellStyle name="Обычный 2" xfId="9"/>
    <cellStyle name="Обычный 26 8 2 2" xfId="10"/>
    <cellStyle name="Обычный 5" xfId="2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view="pageBreakPreview" topLeftCell="A46" zoomScaleNormal="100" zoomScaleSheetLayoutView="100" workbookViewId="0">
      <selection activeCell="A3" sqref="A3:D3"/>
    </sheetView>
  </sheetViews>
  <sheetFormatPr defaultColWidth="9.140625" defaultRowHeight="15.75" x14ac:dyDescent="0.25"/>
  <cols>
    <col min="1" max="1" width="50" style="26" customWidth="1"/>
    <col min="2" max="3" width="18.7109375" style="26" customWidth="1"/>
    <col min="4" max="4" width="18" style="26" customWidth="1"/>
    <col min="5" max="16384" width="9.140625" style="26"/>
  </cols>
  <sheetData>
    <row r="1" spans="1:4" x14ac:dyDescent="0.25">
      <c r="A1" s="23"/>
      <c r="B1" s="24"/>
      <c r="C1" s="24"/>
      <c r="D1" s="25" t="s">
        <v>67</v>
      </c>
    </row>
    <row r="2" spans="1:4" x14ac:dyDescent="0.25">
      <c r="A2" s="24"/>
      <c r="B2" s="23"/>
      <c r="C2" s="23"/>
      <c r="D2" s="25" t="s">
        <v>7</v>
      </c>
    </row>
    <row r="3" spans="1:4" x14ac:dyDescent="0.25">
      <c r="A3" s="77" t="s">
        <v>8</v>
      </c>
      <c r="B3" s="77"/>
      <c r="C3" s="77"/>
      <c r="D3" s="77"/>
    </row>
    <row r="4" spans="1:4" x14ac:dyDescent="0.25">
      <c r="A4" s="27"/>
      <c r="B4" s="28"/>
      <c r="D4" s="28"/>
    </row>
    <row r="5" spans="1:4" x14ac:dyDescent="0.25">
      <c r="A5" s="71" t="s">
        <v>9</v>
      </c>
      <c r="B5" s="72"/>
      <c r="C5" s="72"/>
      <c r="D5" s="73"/>
    </row>
    <row r="6" spans="1:4" ht="30" customHeight="1" x14ac:dyDescent="0.25">
      <c r="A6" s="29" t="s">
        <v>10</v>
      </c>
      <c r="B6" s="68"/>
      <c r="C6" s="69"/>
      <c r="D6" s="70"/>
    </row>
    <row r="7" spans="1:4" x14ac:dyDescent="0.25">
      <c r="A7" s="29" t="s">
        <v>12</v>
      </c>
      <c r="B7" s="68"/>
      <c r="C7" s="69"/>
      <c r="D7" s="70"/>
    </row>
    <row r="8" spans="1:4" x14ac:dyDescent="0.25">
      <c r="A8" s="71" t="s">
        <v>13</v>
      </c>
      <c r="B8" s="72"/>
      <c r="C8" s="72"/>
      <c r="D8" s="73"/>
    </row>
    <row r="9" spans="1:4" ht="31.5" x14ac:dyDescent="0.25">
      <c r="A9" s="29" t="s">
        <v>14</v>
      </c>
      <c r="B9" s="68"/>
      <c r="C9" s="69"/>
      <c r="D9" s="70"/>
    </row>
    <row r="10" spans="1:4" ht="15.6" customHeight="1" x14ac:dyDescent="0.25">
      <c r="A10" s="29" t="s">
        <v>15</v>
      </c>
      <c r="B10" s="68"/>
      <c r="C10" s="69"/>
      <c r="D10" s="70"/>
    </row>
    <row r="11" spans="1:4" ht="31.15" customHeight="1" x14ac:dyDescent="0.25">
      <c r="A11" s="29" t="s">
        <v>52</v>
      </c>
      <c r="B11" s="68"/>
      <c r="C11" s="69"/>
      <c r="D11" s="70"/>
    </row>
    <row r="12" spans="1:4" x14ac:dyDescent="0.25">
      <c r="A12" s="29" t="s">
        <v>16</v>
      </c>
      <c r="B12" s="68"/>
      <c r="C12" s="69"/>
      <c r="D12" s="70"/>
    </row>
    <row r="13" spans="1:4" x14ac:dyDescent="0.25">
      <c r="A13" s="29" t="s">
        <v>17</v>
      </c>
      <c r="B13" s="76"/>
      <c r="C13" s="69"/>
      <c r="D13" s="70"/>
    </row>
    <row r="14" spans="1:4" x14ac:dyDescent="0.25">
      <c r="A14" s="29" t="s">
        <v>18</v>
      </c>
      <c r="B14" s="68"/>
      <c r="C14" s="69"/>
      <c r="D14" s="70"/>
    </row>
    <row r="15" spans="1:4" x14ac:dyDescent="0.25">
      <c r="A15" s="71" t="s">
        <v>19</v>
      </c>
      <c r="B15" s="72"/>
      <c r="C15" s="72"/>
      <c r="D15" s="73"/>
    </row>
    <row r="16" spans="1:4" x14ac:dyDescent="0.25">
      <c r="A16" s="29" t="s">
        <v>20</v>
      </c>
      <c r="B16" s="68"/>
      <c r="C16" s="69"/>
      <c r="D16" s="70"/>
    </row>
    <row r="17" spans="1:4" x14ac:dyDescent="0.25">
      <c r="A17" s="29" t="s">
        <v>21</v>
      </c>
      <c r="B17" s="74"/>
      <c r="C17" s="69"/>
      <c r="D17" s="70"/>
    </row>
    <row r="18" spans="1:4" x14ac:dyDescent="0.25">
      <c r="A18" s="29" t="s">
        <v>45</v>
      </c>
      <c r="B18" s="75"/>
      <c r="C18" s="69"/>
      <c r="D18" s="70"/>
    </row>
    <row r="19" spans="1:4" ht="31.5" x14ac:dyDescent="0.25">
      <c r="A19" s="29" t="s">
        <v>53</v>
      </c>
      <c r="B19" s="68"/>
      <c r="C19" s="69"/>
      <c r="D19" s="70"/>
    </row>
    <row r="20" spans="1:4" ht="31.5" x14ac:dyDescent="0.25">
      <c r="A20" s="29" t="s">
        <v>22</v>
      </c>
      <c r="B20" s="68"/>
      <c r="C20" s="69"/>
      <c r="D20" s="70"/>
    </row>
    <row r="21" spans="1:4" x14ac:dyDescent="0.25">
      <c r="A21" s="29" t="s">
        <v>23</v>
      </c>
      <c r="B21" s="68"/>
      <c r="C21" s="69"/>
      <c r="D21" s="70"/>
    </row>
    <row r="22" spans="1:4" x14ac:dyDescent="0.25">
      <c r="A22" s="71" t="s">
        <v>24</v>
      </c>
      <c r="B22" s="72"/>
      <c r="C22" s="72"/>
      <c r="D22" s="73"/>
    </row>
    <row r="23" spans="1:4" x14ac:dyDescent="0.25">
      <c r="A23" s="29" t="s">
        <v>25</v>
      </c>
      <c r="B23" s="68"/>
      <c r="C23" s="69"/>
      <c r="D23" s="70"/>
    </row>
    <row r="24" spans="1:4" x14ac:dyDescent="0.25">
      <c r="A24" s="29" t="s">
        <v>26</v>
      </c>
      <c r="B24" s="68"/>
      <c r="C24" s="69"/>
      <c r="D24" s="70"/>
    </row>
    <row r="25" spans="1:4" x14ac:dyDescent="0.25">
      <c r="A25" s="29" t="s">
        <v>27</v>
      </c>
      <c r="B25" s="68"/>
      <c r="C25" s="69"/>
      <c r="D25" s="70"/>
    </row>
    <row r="26" spans="1:4" x14ac:dyDescent="0.25">
      <c r="A26" s="29" t="s">
        <v>16</v>
      </c>
      <c r="B26" s="68"/>
      <c r="C26" s="69"/>
      <c r="D26" s="70"/>
    </row>
    <row r="27" spans="1:4" x14ac:dyDescent="0.25">
      <c r="A27" s="29" t="s">
        <v>28</v>
      </c>
      <c r="B27" s="68"/>
      <c r="C27" s="69"/>
      <c r="D27" s="70"/>
    </row>
    <row r="28" spans="1:4" x14ac:dyDescent="0.25">
      <c r="A28" s="29" t="s">
        <v>54</v>
      </c>
      <c r="B28" s="68"/>
      <c r="C28" s="69"/>
      <c r="D28" s="70"/>
    </row>
    <row r="29" spans="1:4" x14ac:dyDescent="0.25">
      <c r="A29" s="61" t="s">
        <v>29</v>
      </c>
      <c r="B29" s="62"/>
      <c r="C29" s="62"/>
      <c r="D29" s="63"/>
    </row>
    <row r="30" spans="1:4" x14ac:dyDescent="0.25">
      <c r="A30" s="30" t="s">
        <v>25</v>
      </c>
      <c r="B30" s="64"/>
      <c r="C30" s="65"/>
      <c r="D30" s="66"/>
    </row>
    <row r="31" spans="1:4" ht="15.6" customHeight="1" x14ac:dyDescent="0.25">
      <c r="A31" s="30" t="s">
        <v>26</v>
      </c>
      <c r="B31" s="64"/>
      <c r="C31" s="65"/>
      <c r="D31" s="66"/>
    </row>
    <row r="32" spans="1:4" x14ac:dyDescent="0.25">
      <c r="A32" s="30" t="s">
        <v>27</v>
      </c>
      <c r="B32" s="64"/>
      <c r="C32" s="65"/>
      <c r="D32" s="66"/>
    </row>
    <row r="33" spans="1:4" ht="16.5" customHeight="1" x14ac:dyDescent="0.25">
      <c r="A33" s="30" t="s">
        <v>16</v>
      </c>
      <c r="B33" s="64"/>
      <c r="C33" s="65"/>
      <c r="D33" s="66"/>
    </row>
    <row r="34" spans="1:4" ht="15.6" customHeight="1" x14ac:dyDescent="0.25">
      <c r="A34" s="30" t="s">
        <v>28</v>
      </c>
      <c r="B34" s="64"/>
      <c r="C34" s="65"/>
      <c r="D34" s="66"/>
    </row>
    <row r="35" spans="1:4" x14ac:dyDescent="0.25">
      <c r="A35" s="30" t="s">
        <v>54</v>
      </c>
      <c r="B35" s="64"/>
      <c r="C35" s="65"/>
      <c r="D35" s="66"/>
    </row>
    <row r="36" spans="1:4" x14ac:dyDescent="0.25">
      <c r="A36" s="61" t="s">
        <v>55</v>
      </c>
      <c r="B36" s="62"/>
      <c r="C36" s="62"/>
      <c r="D36" s="63"/>
    </row>
    <row r="37" spans="1:4" x14ac:dyDescent="0.25">
      <c r="A37" s="30" t="s">
        <v>56</v>
      </c>
      <c r="B37" s="60" t="s">
        <v>57</v>
      </c>
      <c r="C37" s="60"/>
      <c r="D37" s="60"/>
    </row>
    <row r="38" spans="1:4" x14ac:dyDescent="0.25">
      <c r="A38" s="31"/>
      <c r="B38" s="60"/>
      <c r="C38" s="60"/>
      <c r="D38" s="60"/>
    </row>
    <row r="39" spans="1:4" x14ac:dyDescent="0.25">
      <c r="A39" s="31"/>
      <c r="B39" s="60"/>
      <c r="C39" s="60"/>
      <c r="D39" s="60"/>
    </row>
    <row r="40" spans="1:4" x14ac:dyDescent="0.25">
      <c r="A40" s="31"/>
      <c r="B40" s="60"/>
      <c r="C40" s="60"/>
      <c r="D40" s="60"/>
    </row>
    <row r="41" spans="1:4" x14ac:dyDescent="0.25">
      <c r="A41" s="61" t="s">
        <v>58</v>
      </c>
      <c r="B41" s="62"/>
      <c r="C41" s="62"/>
      <c r="D41" s="63"/>
    </row>
    <row r="42" spans="1:4" x14ac:dyDescent="0.25">
      <c r="A42" s="30" t="s">
        <v>25</v>
      </c>
      <c r="B42" s="64"/>
      <c r="C42" s="65"/>
      <c r="D42" s="66"/>
    </row>
    <row r="43" spans="1:4" x14ac:dyDescent="0.25">
      <c r="A43" s="30" t="s">
        <v>26</v>
      </c>
      <c r="B43" s="64"/>
      <c r="C43" s="65"/>
      <c r="D43" s="66"/>
    </row>
    <row r="44" spans="1:4" x14ac:dyDescent="0.25">
      <c r="A44" s="30" t="s">
        <v>30</v>
      </c>
      <c r="B44" s="64"/>
      <c r="C44" s="65"/>
      <c r="D44" s="66"/>
    </row>
    <row r="45" spans="1:4" x14ac:dyDescent="0.25">
      <c r="A45" s="61" t="s">
        <v>59</v>
      </c>
      <c r="B45" s="62"/>
      <c r="C45" s="62"/>
      <c r="D45" s="63"/>
    </row>
    <row r="46" spans="1:4" x14ac:dyDescent="0.25">
      <c r="A46" s="30" t="s">
        <v>31</v>
      </c>
      <c r="B46" s="64"/>
      <c r="C46" s="65"/>
      <c r="D46" s="66"/>
    </row>
    <row r="47" spans="1:4" x14ac:dyDescent="0.25">
      <c r="A47" s="30" t="s">
        <v>32</v>
      </c>
      <c r="B47" s="64"/>
      <c r="C47" s="65"/>
      <c r="D47" s="66"/>
    </row>
    <row r="48" spans="1:4" ht="16.5" customHeight="1" x14ac:dyDescent="0.25">
      <c r="A48" s="61" t="s">
        <v>60</v>
      </c>
      <c r="B48" s="62"/>
      <c r="C48" s="62"/>
      <c r="D48" s="63"/>
    </row>
    <row r="49" spans="1:4" ht="26.25" customHeight="1" x14ac:dyDescent="0.25">
      <c r="A49" s="30" t="s">
        <v>25</v>
      </c>
      <c r="B49" s="64"/>
      <c r="C49" s="65"/>
      <c r="D49" s="66"/>
    </row>
    <row r="50" spans="1:4" x14ac:dyDescent="0.25">
      <c r="A50" s="30" t="s">
        <v>26</v>
      </c>
      <c r="B50" s="64"/>
      <c r="C50" s="65"/>
      <c r="D50" s="66"/>
    </row>
    <row r="51" spans="1:4" x14ac:dyDescent="0.25">
      <c r="A51" s="30" t="s">
        <v>27</v>
      </c>
      <c r="B51" s="67"/>
      <c r="C51" s="65"/>
      <c r="D51" s="66"/>
    </row>
    <row r="52" spans="1:4" x14ac:dyDescent="0.25">
      <c r="A52" s="30" t="s">
        <v>16</v>
      </c>
      <c r="B52" s="64"/>
      <c r="C52" s="65"/>
      <c r="D52" s="66"/>
    </row>
    <row r="53" spans="1:4" x14ac:dyDescent="0.25">
      <c r="A53" s="30" t="s">
        <v>28</v>
      </c>
      <c r="B53" s="80"/>
      <c r="C53" s="65"/>
      <c r="D53" s="66"/>
    </row>
    <row r="54" spans="1:4" x14ac:dyDescent="0.25">
      <c r="A54" s="30" t="s">
        <v>54</v>
      </c>
      <c r="B54" s="64"/>
      <c r="C54" s="65"/>
      <c r="D54" s="66"/>
    </row>
    <row r="55" spans="1:4" ht="16.5" customHeight="1" x14ac:dyDescent="0.25">
      <c r="A55" s="61" t="s">
        <v>61</v>
      </c>
      <c r="B55" s="62"/>
      <c r="C55" s="62"/>
      <c r="D55" s="63"/>
    </row>
    <row r="56" spans="1:4" x14ac:dyDescent="0.25">
      <c r="A56" s="81" t="s">
        <v>62</v>
      </c>
      <c r="B56" s="82"/>
      <c r="C56" s="82"/>
      <c r="D56" s="83"/>
    </row>
    <row r="57" spans="1:4" x14ac:dyDescent="0.25">
      <c r="A57" s="84"/>
      <c r="B57" s="85"/>
      <c r="C57" s="85"/>
      <c r="D57" s="86"/>
    </row>
    <row r="58" spans="1:4" ht="78.75" x14ac:dyDescent="0.25">
      <c r="A58" s="32" t="s">
        <v>33</v>
      </c>
      <c r="B58" s="32" t="s">
        <v>34</v>
      </c>
      <c r="C58" s="32" t="s">
        <v>35</v>
      </c>
      <c r="D58" s="32" t="s">
        <v>36</v>
      </c>
    </row>
    <row r="59" spans="1:4" x14ac:dyDescent="0.25">
      <c r="A59" s="30"/>
      <c r="B59" s="31"/>
      <c r="C59" s="33"/>
      <c r="D59" s="33"/>
    </row>
    <row r="60" spans="1:4" ht="99" customHeight="1" x14ac:dyDescent="0.25">
      <c r="A60" s="34"/>
      <c r="B60" s="31"/>
      <c r="C60" s="33"/>
      <c r="D60" s="33"/>
    </row>
    <row r="61" spans="1:4" x14ac:dyDescent="0.25">
      <c r="A61" s="30"/>
      <c r="B61" s="31"/>
      <c r="C61" s="33"/>
      <c r="D61" s="33"/>
    </row>
    <row r="62" spans="1:4" x14ac:dyDescent="0.25">
      <c r="A62" s="61" t="s">
        <v>63</v>
      </c>
      <c r="B62" s="62"/>
      <c r="C62" s="62"/>
      <c r="D62" s="63"/>
    </row>
    <row r="63" spans="1:4" ht="16.5" customHeight="1" x14ac:dyDescent="0.25">
      <c r="A63" s="87" t="s">
        <v>37</v>
      </c>
      <c r="B63" s="88"/>
      <c r="C63" s="88"/>
      <c r="D63" s="89"/>
    </row>
    <row r="64" spans="1:4" ht="31.5" x14ac:dyDescent="0.25">
      <c r="A64" s="32" t="s">
        <v>38</v>
      </c>
      <c r="B64" s="61" t="s">
        <v>39</v>
      </c>
      <c r="C64" s="63"/>
      <c r="D64" s="35" t="s">
        <v>40</v>
      </c>
    </row>
    <row r="65" spans="1:4" x14ac:dyDescent="0.25">
      <c r="A65" s="30"/>
      <c r="B65" s="31"/>
      <c r="C65" s="33"/>
      <c r="D65" s="33"/>
    </row>
    <row r="66" spans="1:4" ht="27" customHeight="1" x14ac:dyDescent="0.25">
      <c r="A66" s="30"/>
      <c r="B66" s="31"/>
      <c r="C66" s="33"/>
      <c r="D66" s="33"/>
    </row>
    <row r="67" spans="1:4" x14ac:dyDescent="0.25">
      <c r="A67" s="61" t="s">
        <v>64</v>
      </c>
      <c r="B67" s="62"/>
      <c r="C67" s="62"/>
      <c r="D67" s="63"/>
    </row>
    <row r="68" spans="1:4" ht="94.5" x14ac:dyDescent="0.25">
      <c r="A68" s="30" t="s">
        <v>41</v>
      </c>
      <c r="B68" s="64"/>
      <c r="C68" s="65"/>
      <c r="D68" s="66"/>
    </row>
    <row r="69" spans="1:4" ht="94.5" x14ac:dyDescent="0.25">
      <c r="A69" s="30" t="s">
        <v>42</v>
      </c>
    </row>
    <row r="70" spans="1:4" ht="47.25" x14ac:dyDescent="0.25">
      <c r="A70" s="30" t="s">
        <v>43</v>
      </c>
      <c r="B70" s="64"/>
      <c r="C70" s="65"/>
      <c r="D70" s="66"/>
    </row>
    <row r="71" spans="1:4" x14ac:dyDescent="0.25">
      <c r="A71" s="78" t="s">
        <v>65</v>
      </c>
      <c r="B71" s="78"/>
      <c r="C71" s="78"/>
      <c r="D71" s="78"/>
    </row>
    <row r="72" spans="1:4" ht="28.5" customHeight="1" x14ac:dyDescent="0.25">
      <c r="A72" s="79"/>
      <c r="B72" s="79"/>
      <c r="C72" s="79"/>
      <c r="D72" s="79"/>
    </row>
    <row r="73" spans="1:4" x14ac:dyDescent="0.25">
      <c r="A73" s="79"/>
      <c r="B73" s="79"/>
      <c r="C73" s="79"/>
      <c r="D73" s="79"/>
    </row>
    <row r="74" spans="1:4" x14ac:dyDescent="0.25">
      <c r="A74" s="79"/>
      <c r="B74" s="79"/>
      <c r="C74" s="79"/>
      <c r="D74" s="79"/>
    </row>
    <row r="76" spans="1:4" x14ac:dyDescent="0.25">
      <c r="A76" s="26" t="s">
        <v>66</v>
      </c>
    </row>
    <row r="78" spans="1:4" x14ac:dyDescent="0.25">
      <c r="B78" s="26" t="s">
        <v>44</v>
      </c>
    </row>
  </sheetData>
  <mergeCells count="60">
    <mergeCell ref="B68:D68"/>
    <mergeCell ref="B70:D70"/>
    <mergeCell ref="A71:D74"/>
    <mergeCell ref="B52:D52"/>
    <mergeCell ref="B53:D53"/>
    <mergeCell ref="B54:D54"/>
    <mergeCell ref="A56:D57"/>
    <mergeCell ref="A62:D62"/>
    <mergeCell ref="A63:D63"/>
    <mergeCell ref="B64:C64"/>
    <mergeCell ref="A67:D67"/>
    <mergeCell ref="B34:D34"/>
    <mergeCell ref="A36:D36"/>
    <mergeCell ref="B26:D26"/>
    <mergeCell ref="B23:D23"/>
    <mergeCell ref="B24:D24"/>
    <mergeCell ref="B25:D25"/>
    <mergeCell ref="B31:D31"/>
    <mergeCell ref="B32:D32"/>
    <mergeCell ref="B33:D33"/>
    <mergeCell ref="B35:D35"/>
    <mergeCell ref="B13:D13"/>
    <mergeCell ref="A3:D3"/>
    <mergeCell ref="A5:D5"/>
    <mergeCell ref="B6:D6"/>
    <mergeCell ref="B7:D7"/>
    <mergeCell ref="A8:D8"/>
    <mergeCell ref="B9:D9"/>
    <mergeCell ref="B10:D10"/>
    <mergeCell ref="B11:D11"/>
    <mergeCell ref="B12:D12"/>
    <mergeCell ref="B14:D14"/>
    <mergeCell ref="A15:D15"/>
    <mergeCell ref="B20:D20"/>
    <mergeCell ref="B28:D28"/>
    <mergeCell ref="B30:D30"/>
    <mergeCell ref="B16:D16"/>
    <mergeCell ref="B17:D17"/>
    <mergeCell ref="B19:D19"/>
    <mergeCell ref="B18:D18"/>
    <mergeCell ref="B21:D21"/>
    <mergeCell ref="A22:D22"/>
    <mergeCell ref="B27:D27"/>
    <mergeCell ref="A29:D29"/>
    <mergeCell ref="B37:D37"/>
    <mergeCell ref="B38:D38"/>
    <mergeCell ref="A55:D55"/>
    <mergeCell ref="B39:D39"/>
    <mergeCell ref="B40:D40"/>
    <mergeCell ref="A41:D41"/>
    <mergeCell ref="B42:D42"/>
    <mergeCell ref="B43:D43"/>
    <mergeCell ref="B44:D44"/>
    <mergeCell ref="B46:D46"/>
    <mergeCell ref="B47:D47"/>
    <mergeCell ref="A48:D48"/>
    <mergeCell ref="A45:D45"/>
    <mergeCell ref="B49:D49"/>
    <mergeCell ref="B50:D50"/>
    <mergeCell ref="B51:D51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view="pageBreakPreview" zoomScale="40" zoomScaleNormal="85" zoomScaleSheetLayoutView="40" workbookViewId="0">
      <selection activeCell="C30" sqref="C30"/>
    </sheetView>
  </sheetViews>
  <sheetFormatPr defaultColWidth="10.140625" defaultRowHeight="15.75" x14ac:dyDescent="0.25"/>
  <cols>
    <col min="1" max="1" width="4.85546875" style="1" customWidth="1"/>
    <col min="2" max="2" width="43.85546875" style="12" customWidth="1"/>
    <col min="3" max="3" width="122.7109375" style="12" customWidth="1"/>
    <col min="4" max="4" width="43.85546875" style="55" customWidth="1"/>
    <col min="5" max="5" width="43.85546875" style="12" customWidth="1"/>
    <col min="6" max="7" width="12.5703125" style="2" customWidth="1"/>
    <col min="8" max="8" width="18.42578125" style="2" customWidth="1"/>
    <col min="9" max="9" width="21" style="2" customWidth="1"/>
    <col min="10" max="16384" width="10.140625" style="2"/>
  </cols>
  <sheetData>
    <row r="1" spans="1:11" x14ac:dyDescent="0.25">
      <c r="I1" s="25" t="s">
        <v>68</v>
      </c>
    </row>
    <row r="2" spans="1:11" ht="16.5" thickBot="1" x14ac:dyDescent="0.3">
      <c r="I2" s="25" t="s">
        <v>7</v>
      </c>
    </row>
    <row r="3" spans="1:11" ht="16.5" thickBot="1" x14ac:dyDescent="0.3">
      <c r="A3" s="104" t="s">
        <v>0</v>
      </c>
      <c r="B3" s="105"/>
      <c r="C3" s="105"/>
      <c r="D3" s="105"/>
      <c r="E3" s="105"/>
      <c r="F3" s="105"/>
      <c r="G3" s="105"/>
      <c r="H3" s="105"/>
      <c r="I3" s="106"/>
    </row>
    <row r="4" spans="1:11" ht="16.5" thickBot="1" x14ac:dyDescent="0.3">
      <c r="A4" s="3"/>
      <c r="F4" s="4"/>
      <c r="G4" s="4"/>
      <c r="H4" s="4"/>
      <c r="I4" s="4"/>
    </row>
    <row r="5" spans="1:11" s="6" customFormat="1" ht="16.5" thickBot="1" x14ac:dyDescent="0.3">
      <c r="A5" s="109" t="s">
        <v>1</v>
      </c>
      <c r="B5" s="110"/>
      <c r="C5" s="111"/>
      <c r="D5" s="49"/>
      <c r="E5" s="49"/>
      <c r="F5" s="107" t="s">
        <v>11</v>
      </c>
      <c r="G5" s="107"/>
      <c r="H5" s="107"/>
      <c r="I5" s="108"/>
      <c r="J5" s="5"/>
    </row>
    <row r="6" spans="1:11" s="8" customFormat="1" ht="16.5" thickBot="1" x14ac:dyDescent="0.3">
      <c r="A6" s="99"/>
      <c r="B6" s="99"/>
      <c r="C6" s="99"/>
      <c r="D6" s="99"/>
      <c r="E6" s="99"/>
      <c r="F6" s="99"/>
      <c r="G6" s="99"/>
      <c r="H6" s="99"/>
      <c r="I6" s="99"/>
      <c r="J6" s="7"/>
      <c r="K6" s="7"/>
    </row>
    <row r="7" spans="1:11" s="9" customFormat="1" ht="51" customHeight="1" x14ac:dyDescent="0.25">
      <c r="A7" s="36" t="s">
        <v>2</v>
      </c>
      <c r="B7" s="112" t="s">
        <v>130</v>
      </c>
      <c r="C7" s="113"/>
      <c r="D7" s="53" t="s">
        <v>135</v>
      </c>
      <c r="E7" s="53" t="s">
        <v>129</v>
      </c>
      <c r="F7" s="37" t="s">
        <v>3</v>
      </c>
      <c r="G7" s="37" t="s">
        <v>4</v>
      </c>
      <c r="H7" s="38" t="s">
        <v>72</v>
      </c>
      <c r="I7" s="39" t="s">
        <v>71</v>
      </c>
    </row>
    <row r="8" spans="1:11" s="9" customFormat="1" ht="409.5" x14ac:dyDescent="0.25">
      <c r="A8" s="40">
        <v>1</v>
      </c>
      <c r="B8" s="52" t="s">
        <v>74</v>
      </c>
      <c r="C8" s="52" t="s">
        <v>133</v>
      </c>
      <c r="D8" s="51" t="s">
        <v>102</v>
      </c>
      <c r="E8" s="59" t="s">
        <v>11</v>
      </c>
      <c r="F8" s="18" t="s">
        <v>73</v>
      </c>
      <c r="G8" s="18">
        <v>11</v>
      </c>
      <c r="H8" s="17" t="s">
        <v>11</v>
      </c>
      <c r="I8" s="41" t="e">
        <f>G8*H8</f>
        <v>#VALUE!</v>
      </c>
    </row>
    <row r="9" spans="1:11" s="9" customFormat="1" ht="409.5" x14ac:dyDescent="0.25">
      <c r="A9" s="40">
        <v>2</v>
      </c>
      <c r="B9" s="52" t="s">
        <v>75</v>
      </c>
      <c r="C9" s="52" t="s">
        <v>107</v>
      </c>
      <c r="D9" s="51" t="s">
        <v>99</v>
      </c>
      <c r="E9" s="59" t="s">
        <v>11</v>
      </c>
      <c r="F9" s="18" t="s">
        <v>73</v>
      </c>
      <c r="G9" s="18">
        <v>3</v>
      </c>
      <c r="H9" s="17" t="s">
        <v>11</v>
      </c>
      <c r="I9" s="41" t="e">
        <f t="shared" ref="I9:I30" si="0">G9*H9</f>
        <v>#VALUE!</v>
      </c>
    </row>
    <row r="10" spans="1:11" s="9" customFormat="1" ht="409.5" x14ac:dyDescent="0.25">
      <c r="A10" s="40">
        <v>3</v>
      </c>
      <c r="B10" s="52" t="s">
        <v>76</v>
      </c>
      <c r="C10" s="52" t="s">
        <v>108</v>
      </c>
      <c r="D10" s="51" t="s">
        <v>104</v>
      </c>
      <c r="E10" s="59" t="s">
        <v>11</v>
      </c>
      <c r="F10" s="18" t="s">
        <v>73</v>
      </c>
      <c r="G10" s="18">
        <v>20</v>
      </c>
      <c r="H10" s="17" t="s">
        <v>11</v>
      </c>
      <c r="I10" s="41" t="e">
        <f t="shared" si="0"/>
        <v>#VALUE!</v>
      </c>
    </row>
    <row r="11" spans="1:11" s="9" customFormat="1" ht="390" customHeight="1" x14ac:dyDescent="0.25">
      <c r="A11" s="40">
        <v>4</v>
      </c>
      <c r="B11" s="52" t="s">
        <v>77</v>
      </c>
      <c r="C11" s="52" t="s">
        <v>110</v>
      </c>
      <c r="D11" s="51" t="s">
        <v>103</v>
      </c>
      <c r="E11" s="59" t="s">
        <v>11</v>
      </c>
      <c r="F11" s="18" t="s">
        <v>132</v>
      </c>
      <c r="G11" s="18">
        <v>20</v>
      </c>
      <c r="H11" s="17" t="s">
        <v>11</v>
      </c>
      <c r="I11" s="41" t="e">
        <f t="shared" si="0"/>
        <v>#VALUE!</v>
      </c>
    </row>
    <row r="12" spans="1:11" s="9" customFormat="1" ht="406.5" customHeight="1" x14ac:dyDescent="0.25">
      <c r="A12" s="40">
        <v>5</v>
      </c>
      <c r="B12" s="52" t="s">
        <v>78</v>
      </c>
      <c r="C12" s="52" t="s">
        <v>109</v>
      </c>
      <c r="D12" s="51" t="s">
        <v>79</v>
      </c>
      <c r="E12" s="59" t="s">
        <v>11</v>
      </c>
      <c r="F12" s="18" t="s">
        <v>73</v>
      </c>
      <c r="G12" s="18">
        <v>2</v>
      </c>
      <c r="H12" s="17" t="s">
        <v>11</v>
      </c>
      <c r="I12" s="41" t="e">
        <f t="shared" si="0"/>
        <v>#VALUE!</v>
      </c>
    </row>
    <row r="13" spans="1:11" s="9" customFormat="1" ht="362.25" x14ac:dyDescent="0.25">
      <c r="A13" s="40">
        <v>6</v>
      </c>
      <c r="B13" s="52" t="s">
        <v>80</v>
      </c>
      <c r="C13" s="52" t="s">
        <v>111</v>
      </c>
      <c r="D13" s="51" t="s">
        <v>105</v>
      </c>
      <c r="E13" s="59" t="s">
        <v>11</v>
      </c>
      <c r="F13" s="18" t="s">
        <v>73</v>
      </c>
      <c r="G13" s="18">
        <v>2</v>
      </c>
      <c r="H13" s="17" t="s">
        <v>11</v>
      </c>
      <c r="I13" s="41" t="e">
        <f t="shared" si="0"/>
        <v>#VALUE!</v>
      </c>
    </row>
    <row r="14" spans="1:11" s="9" customFormat="1" ht="378" x14ac:dyDescent="0.25">
      <c r="A14" s="40">
        <v>7</v>
      </c>
      <c r="B14" s="52" t="s">
        <v>81</v>
      </c>
      <c r="C14" s="52" t="s">
        <v>112</v>
      </c>
      <c r="D14" s="51" t="s">
        <v>106</v>
      </c>
      <c r="E14" s="59" t="s">
        <v>11</v>
      </c>
      <c r="F14" s="18" t="s">
        <v>73</v>
      </c>
      <c r="G14" s="18">
        <v>6</v>
      </c>
      <c r="H14" s="17" t="s">
        <v>11</v>
      </c>
      <c r="I14" s="41" t="e">
        <f t="shared" si="0"/>
        <v>#VALUE!</v>
      </c>
    </row>
    <row r="15" spans="1:11" s="9" customFormat="1" ht="346.5" x14ac:dyDescent="0.25">
      <c r="A15" s="40">
        <v>8</v>
      </c>
      <c r="B15" s="52" t="s">
        <v>82</v>
      </c>
      <c r="C15" s="52" t="s">
        <v>113</v>
      </c>
      <c r="D15" s="51" t="s">
        <v>99</v>
      </c>
      <c r="E15" s="59" t="s">
        <v>11</v>
      </c>
      <c r="F15" s="18" t="s">
        <v>131</v>
      </c>
      <c r="G15" s="18">
        <v>3</v>
      </c>
      <c r="H15" s="17" t="s">
        <v>11</v>
      </c>
      <c r="I15" s="41" t="e">
        <f t="shared" si="0"/>
        <v>#VALUE!</v>
      </c>
    </row>
    <row r="16" spans="1:11" s="9" customFormat="1" ht="346.5" x14ac:dyDescent="0.25">
      <c r="A16" s="40">
        <v>9</v>
      </c>
      <c r="B16" s="52" t="s">
        <v>83</v>
      </c>
      <c r="C16" s="52" t="s">
        <v>114</v>
      </c>
      <c r="D16" s="51" t="s">
        <v>105</v>
      </c>
      <c r="E16" s="59" t="s">
        <v>11</v>
      </c>
      <c r="F16" s="18" t="s">
        <v>73</v>
      </c>
      <c r="G16" s="18">
        <v>2</v>
      </c>
      <c r="H16" s="17" t="s">
        <v>11</v>
      </c>
      <c r="I16" s="41" t="e">
        <f t="shared" si="0"/>
        <v>#VALUE!</v>
      </c>
    </row>
    <row r="17" spans="1:9" s="9" customFormat="1" ht="330.75" x14ac:dyDescent="0.25">
      <c r="A17" s="40">
        <v>10</v>
      </c>
      <c r="B17" s="52" t="s">
        <v>84</v>
      </c>
      <c r="C17" s="52" t="s">
        <v>115</v>
      </c>
      <c r="D17" s="51" t="s">
        <v>105</v>
      </c>
      <c r="E17" s="59" t="s">
        <v>11</v>
      </c>
      <c r="F17" s="18" t="s">
        <v>73</v>
      </c>
      <c r="G17" s="18">
        <v>4</v>
      </c>
      <c r="H17" s="17" t="s">
        <v>11</v>
      </c>
      <c r="I17" s="41" t="e">
        <f t="shared" si="0"/>
        <v>#VALUE!</v>
      </c>
    </row>
    <row r="18" spans="1:9" s="9" customFormat="1" ht="409.5" x14ac:dyDescent="0.25">
      <c r="A18" s="40">
        <v>11</v>
      </c>
      <c r="B18" s="52" t="s">
        <v>85</v>
      </c>
      <c r="C18" s="52" t="s">
        <v>116</v>
      </c>
      <c r="D18" s="51" t="s">
        <v>86</v>
      </c>
      <c r="E18" s="59" t="s">
        <v>11</v>
      </c>
      <c r="F18" s="18" t="s">
        <v>73</v>
      </c>
      <c r="G18" s="18">
        <v>12</v>
      </c>
      <c r="H18" s="17" t="s">
        <v>11</v>
      </c>
      <c r="I18" s="41" t="e">
        <f t="shared" si="0"/>
        <v>#VALUE!</v>
      </c>
    </row>
    <row r="19" spans="1:9" s="9" customFormat="1" ht="378" x14ac:dyDescent="0.25">
      <c r="A19" s="40">
        <v>12</v>
      </c>
      <c r="B19" s="52" t="s">
        <v>87</v>
      </c>
      <c r="C19" s="52" t="s">
        <v>117</v>
      </c>
      <c r="D19" s="51" t="s">
        <v>99</v>
      </c>
      <c r="E19" s="59" t="s">
        <v>11</v>
      </c>
      <c r="F19" s="18" t="s">
        <v>73</v>
      </c>
      <c r="G19" s="18">
        <v>4</v>
      </c>
      <c r="H19" s="17" t="s">
        <v>11</v>
      </c>
      <c r="I19" s="41" t="e">
        <f t="shared" si="0"/>
        <v>#VALUE!</v>
      </c>
    </row>
    <row r="20" spans="1:9" s="9" customFormat="1" ht="378" x14ac:dyDescent="0.25">
      <c r="A20" s="40">
        <v>13</v>
      </c>
      <c r="B20" s="52" t="s">
        <v>88</v>
      </c>
      <c r="C20" s="52" t="s">
        <v>134</v>
      </c>
      <c r="D20" s="51" t="s">
        <v>106</v>
      </c>
      <c r="E20" s="59" t="s">
        <v>11</v>
      </c>
      <c r="F20" s="18" t="s">
        <v>73</v>
      </c>
      <c r="G20" s="18">
        <v>1</v>
      </c>
      <c r="H20" s="17" t="s">
        <v>11</v>
      </c>
      <c r="I20" s="41" t="e">
        <f t="shared" si="0"/>
        <v>#VALUE!</v>
      </c>
    </row>
    <row r="21" spans="1:9" s="9" customFormat="1" ht="378" x14ac:dyDescent="0.25">
      <c r="A21" s="40">
        <v>14</v>
      </c>
      <c r="B21" s="52" t="s">
        <v>89</v>
      </c>
      <c r="C21" s="52" t="s">
        <v>118</v>
      </c>
      <c r="D21" s="51" t="s">
        <v>106</v>
      </c>
      <c r="E21" s="59" t="s">
        <v>11</v>
      </c>
      <c r="F21" s="18" t="s">
        <v>73</v>
      </c>
      <c r="G21" s="18">
        <v>1</v>
      </c>
      <c r="H21" s="17" t="s">
        <v>11</v>
      </c>
      <c r="I21" s="41" t="e">
        <f t="shared" si="0"/>
        <v>#VALUE!</v>
      </c>
    </row>
    <row r="22" spans="1:9" s="9" customFormat="1" ht="378" x14ac:dyDescent="0.25">
      <c r="A22" s="40">
        <v>15</v>
      </c>
      <c r="B22" s="52" t="s">
        <v>90</v>
      </c>
      <c r="C22" s="52" t="s">
        <v>119</v>
      </c>
      <c r="D22" s="51" t="s">
        <v>106</v>
      </c>
      <c r="E22" s="59" t="s">
        <v>11</v>
      </c>
      <c r="F22" s="18" t="s">
        <v>73</v>
      </c>
      <c r="G22" s="18">
        <v>1</v>
      </c>
      <c r="H22" s="17" t="s">
        <v>11</v>
      </c>
      <c r="I22" s="41" t="e">
        <f t="shared" si="0"/>
        <v>#VALUE!</v>
      </c>
    </row>
    <row r="23" spans="1:9" s="9" customFormat="1" ht="409.5" x14ac:dyDescent="0.25">
      <c r="A23" s="40">
        <v>16</v>
      </c>
      <c r="B23" s="52" t="s">
        <v>91</v>
      </c>
      <c r="C23" s="52" t="s">
        <v>120</v>
      </c>
      <c r="D23" s="51"/>
      <c r="E23" s="59" t="s">
        <v>11</v>
      </c>
      <c r="F23" s="18" t="s">
        <v>73</v>
      </c>
      <c r="G23" s="18">
        <v>4</v>
      </c>
      <c r="H23" s="17" t="s">
        <v>11</v>
      </c>
      <c r="I23" s="41" t="e">
        <f t="shared" si="0"/>
        <v>#VALUE!</v>
      </c>
    </row>
    <row r="24" spans="1:9" s="9" customFormat="1" ht="252" x14ac:dyDescent="0.25">
      <c r="A24" s="40">
        <v>17</v>
      </c>
      <c r="B24" s="52" t="s">
        <v>92</v>
      </c>
      <c r="C24" s="52" t="s">
        <v>121</v>
      </c>
      <c r="D24" s="51"/>
      <c r="E24" s="59" t="s">
        <v>11</v>
      </c>
      <c r="F24" s="18" t="s">
        <v>73</v>
      </c>
      <c r="G24" s="18">
        <v>1</v>
      </c>
      <c r="H24" s="17" t="s">
        <v>11</v>
      </c>
      <c r="I24" s="41" t="e">
        <f t="shared" si="0"/>
        <v>#VALUE!</v>
      </c>
    </row>
    <row r="25" spans="1:9" s="9" customFormat="1" ht="283.5" x14ac:dyDescent="0.25">
      <c r="A25" s="40">
        <v>18</v>
      </c>
      <c r="B25" s="52" t="s">
        <v>93</v>
      </c>
      <c r="C25" s="52" t="s">
        <v>122</v>
      </c>
      <c r="D25" s="51"/>
      <c r="E25" s="59" t="s">
        <v>11</v>
      </c>
      <c r="F25" s="18" t="s">
        <v>73</v>
      </c>
      <c r="G25" s="18">
        <v>2</v>
      </c>
      <c r="H25" s="17" t="s">
        <v>11</v>
      </c>
      <c r="I25" s="41" t="e">
        <f t="shared" si="0"/>
        <v>#VALUE!</v>
      </c>
    </row>
    <row r="26" spans="1:9" s="9" customFormat="1" ht="157.5" x14ac:dyDescent="0.25">
      <c r="A26" s="40">
        <v>19</v>
      </c>
      <c r="B26" s="52" t="s">
        <v>123</v>
      </c>
      <c r="C26" s="52" t="s">
        <v>124</v>
      </c>
      <c r="D26" s="51"/>
      <c r="E26" s="59" t="s">
        <v>11</v>
      </c>
      <c r="F26" s="18" t="s">
        <v>73</v>
      </c>
      <c r="G26" s="18">
        <v>6</v>
      </c>
      <c r="H26" s="17" t="s">
        <v>11</v>
      </c>
      <c r="I26" s="41" t="e">
        <f t="shared" si="0"/>
        <v>#VALUE!</v>
      </c>
    </row>
    <row r="27" spans="1:9" s="9" customFormat="1" ht="315" x14ac:dyDescent="0.25">
      <c r="A27" s="40">
        <v>20</v>
      </c>
      <c r="B27" s="52" t="s">
        <v>94</v>
      </c>
      <c r="C27" s="52" t="s">
        <v>125</v>
      </c>
      <c r="D27" s="51" t="s">
        <v>95</v>
      </c>
      <c r="E27" s="59" t="s">
        <v>11</v>
      </c>
      <c r="F27" s="18" t="s">
        <v>73</v>
      </c>
      <c r="G27" s="18">
        <v>20</v>
      </c>
      <c r="H27" s="17" t="s">
        <v>11</v>
      </c>
      <c r="I27" s="41" t="e">
        <f t="shared" si="0"/>
        <v>#VALUE!</v>
      </c>
    </row>
    <row r="28" spans="1:9" s="9" customFormat="1" ht="315" x14ac:dyDescent="0.25">
      <c r="A28" s="40">
        <v>21</v>
      </c>
      <c r="B28" s="52" t="s">
        <v>96</v>
      </c>
      <c r="C28" s="52" t="s">
        <v>126</v>
      </c>
      <c r="D28" s="51" t="s">
        <v>97</v>
      </c>
      <c r="E28" s="59" t="s">
        <v>11</v>
      </c>
      <c r="F28" s="18" t="s">
        <v>73</v>
      </c>
      <c r="G28" s="18">
        <v>10</v>
      </c>
      <c r="H28" s="17" t="s">
        <v>11</v>
      </c>
      <c r="I28" s="41" t="e">
        <f t="shared" si="0"/>
        <v>#VALUE!</v>
      </c>
    </row>
    <row r="29" spans="1:9" s="9" customFormat="1" ht="393.75" x14ac:dyDescent="0.25">
      <c r="A29" s="40">
        <v>22</v>
      </c>
      <c r="B29" s="52" t="s">
        <v>98</v>
      </c>
      <c r="C29" s="52" t="s">
        <v>127</v>
      </c>
      <c r="D29" s="51" t="s">
        <v>99</v>
      </c>
      <c r="E29" s="59" t="s">
        <v>11</v>
      </c>
      <c r="F29" s="18" t="s">
        <v>73</v>
      </c>
      <c r="G29" s="18">
        <v>20</v>
      </c>
      <c r="H29" s="17" t="s">
        <v>11</v>
      </c>
      <c r="I29" s="41" t="e">
        <f t="shared" si="0"/>
        <v>#VALUE!</v>
      </c>
    </row>
    <row r="30" spans="1:9" s="9" customFormat="1" ht="409.5" x14ac:dyDescent="0.25">
      <c r="A30" s="40">
        <v>23</v>
      </c>
      <c r="B30" s="52" t="s">
        <v>100</v>
      </c>
      <c r="C30" s="52" t="s">
        <v>128</v>
      </c>
      <c r="D30" s="51" t="s">
        <v>101</v>
      </c>
      <c r="E30" s="59" t="s">
        <v>11</v>
      </c>
      <c r="F30" s="18" t="s">
        <v>73</v>
      </c>
      <c r="G30" s="18">
        <v>1</v>
      </c>
      <c r="H30" s="17" t="s">
        <v>11</v>
      </c>
      <c r="I30" s="41" t="e">
        <f t="shared" si="0"/>
        <v>#VALUE!</v>
      </c>
    </row>
    <row r="31" spans="1:9" ht="19.5" customHeight="1" thickBot="1" x14ac:dyDescent="0.3">
      <c r="A31" s="42"/>
      <c r="B31" s="91" t="s">
        <v>70</v>
      </c>
      <c r="C31" s="92"/>
      <c r="D31" s="54"/>
      <c r="E31" s="54"/>
      <c r="F31" s="100"/>
      <c r="G31" s="101"/>
      <c r="H31" s="102"/>
      <c r="I31" s="50" t="e">
        <f>SUM(I8:I30)</f>
        <v>#VALUE!</v>
      </c>
    </row>
    <row r="32" spans="1:9" ht="19.5" customHeight="1" x14ac:dyDescent="0.25">
      <c r="A32" s="15"/>
      <c r="B32" s="16"/>
      <c r="C32" s="16"/>
      <c r="D32" s="56"/>
      <c r="E32" s="16"/>
      <c r="F32" s="13"/>
      <c r="G32" s="13"/>
      <c r="H32" s="13"/>
      <c r="I32" s="14"/>
    </row>
    <row r="33" spans="1:11" ht="19.5" customHeight="1" thickBot="1" x14ac:dyDescent="0.3">
      <c r="A33" s="103" t="s">
        <v>5</v>
      </c>
      <c r="B33" s="103"/>
      <c r="C33" s="22"/>
      <c r="D33" s="57"/>
      <c r="E33" s="22"/>
      <c r="F33" s="19"/>
      <c r="G33" s="19"/>
      <c r="H33" s="20"/>
      <c r="I33" s="20"/>
      <c r="J33" s="10"/>
      <c r="K33" s="10"/>
    </row>
    <row r="34" spans="1:11" ht="19.5" customHeight="1" x14ac:dyDescent="0.25">
      <c r="A34" s="46">
        <v>1</v>
      </c>
      <c r="B34" s="43" t="s">
        <v>46</v>
      </c>
      <c r="C34" s="93" t="s">
        <v>49</v>
      </c>
      <c r="D34" s="93"/>
      <c r="E34" s="93"/>
      <c r="F34" s="93"/>
      <c r="G34" s="93"/>
      <c r="H34" s="93"/>
      <c r="I34" s="94"/>
      <c r="J34" s="10"/>
      <c r="K34" s="10"/>
    </row>
    <row r="35" spans="1:11" ht="19.5" customHeight="1" x14ac:dyDescent="0.25">
      <c r="A35" s="47">
        <v>2</v>
      </c>
      <c r="B35" s="44" t="s">
        <v>48</v>
      </c>
      <c r="C35" s="95" t="s">
        <v>50</v>
      </c>
      <c r="D35" s="95"/>
      <c r="E35" s="95"/>
      <c r="F35" s="95"/>
      <c r="G35" s="95"/>
      <c r="H35" s="95"/>
      <c r="I35" s="96"/>
    </row>
    <row r="36" spans="1:11" ht="19.5" customHeight="1" x14ac:dyDescent="0.25">
      <c r="A36" s="47">
        <v>3</v>
      </c>
      <c r="B36" s="44" t="s">
        <v>47</v>
      </c>
      <c r="C36" s="95" t="s">
        <v>51</v>
      </c>
      <c r="D36" s="95"/>
      <c r="E36" s="95"/>
      <c r="F36" s="95"/>
      <c r="G36" s="95"/>
      <c r="H36" s="95"/>
      <c r="I36" s="96"/>
    </row>
    <row r="37" spans="1:11" ht="19.5" customHeight="1" thickBot="1" x14ac:dyDescent="0.3">
      <c r="A37" s="48">
        <v>4</v>
      </c>
      <c r="B37" s="45" t="s">
        <v>69</v>
      </c>
      <c r="C37" s="97" t="s">
        <v>136</v>
      </c>
      <c r="D37" s="97"/>
      <c r="E37" s="97"/>
      <c r="F37" s="97"/>
      <c r="G37" s="97"/>
      <c r="H37" s="97"/>
      <c r="I37" s="98"/>
    </row>
    <row r="38" spans="1:11" x14ac:dyDescent="0.25">
      <c r="A38" s="21"/>
      <c r="B38" s="21"/>
      <c r="C38" s="21"/>
      <c r="D38" s="58"/>
      <c r="E38" s="21"/>
      <c r="F38" s="21"/>
      <c r="G38" s="21"/>
      <c r="H38" s="21"/>
      <c r="I38" s="21"/>
    </row>
    <row r="39" spans="1:11" x14ac:dyDescent="0.25">
      <c r="A39" s="21"/>
      <c r="B39" s="21"/>
      <c r="C39" s="21"/>
      <c r="D39" s="58"/>
      <c r="E39" s="21"/>
      <c r="F39" s="21"/>
      <c r="G39" s="21"/>
      <c r="H39" s="21"/>
      <c r="I39" s="21"/>
    </row>
    <row r="40" spans="1:11" x14ac:dyDescent="0.25">
      <c r="A40" s="90" t="s">
        <v>6</v>
      </c>
      <c r="B40" s="90"/>
      <c r="C40" s="90"/>
      <c r="D40" s="90"/>
      <c r="E40" s="90"/>
      <c r="F40" s="90"/>
      <c r="G40" s="90"/>
      <c r="H40" s="90"/>
      <c r="I40" s="90"/>
    </row>
    <row r="42" spans="1:11" x14ac:dyDescent="0.25">
      <c r="I42" s="11"/>
    </row>
  </sheetData>
  <mergeCells count="13">
    <mergeCell ref="A6:I6"/>
    <mergeCell ref="F31:H31"/>
    <mergeCell ref="A33:B33"/>
    <mergeCell ref="A3:I3"/>
    <mergeCell ref="F5:I5"/>
    <mergeCell ref="A5:C5"/>
    <mergeCell ref="B7:C7"/>
    <mergeCell ref="A40:I40"/>
    <mergeCell ref="B31:C31"/>
    <mergeCell ref="C34:I34"/>
    <mergeCell ref="C35:I35"/>
    <mergeCell ref="C36:I36"/>
    <mergeCell ref="C37:I37"/>
  </mergeCells>
  <pageMargins left="0.7" right="0.7" top="0.75" bottom="0.75" header="0.3" footer="0.3"/>
  <pageSetup paperSize="9" scale="10" orientation="landscape" r:id="rId1"/>
  <rowBreaks count="1" manualBreakCount="1">
    <brk id="1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Прил.1_Анкета контрагента</vt:lpstr>
      <vt:lpstr>Прил.2_Стоимость</vt:lpstr>
      <vt:lpstr>Прил.2_Стоимость!Область_печати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Даврон Наджимов</dc:creator>
  <cp:lastModifiedBy>Искандар Юнусов</cp:lastModifiedBy>
  <dcterms:created xsi:type="dcterms:W3CDTF">2023-02-27T07:03:10Z</dcterms:created>
  <dcterms:modified xsi:type="dcterms:W3CDTF">2026-03-12T05:19:56Z</dcterms:modified>
</cp:coreProperties>
</file>